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ardineiros 40h" sheetId="1" r:id="rId4"/>
    <sheet state="visible" name="Insumos" sheetId="2" r:id="rId5"/>
  </sheets>
  <definedNames/>
  <calcPr/>
  <extLst>
    <ext uri="GoogleSheetsCustomDataVersion2">
      <go:sheetsCustomData xmlns:go="http://customooxmlschemas.google.com/" r:id="rId6" roundtripDataChecksum="6GsauPQCnG3goaaLMbKeZovcJPEjw8Hqb4QuNI+ssgw="/>
    </ext>
  </extLst>
</workbook>
</file>

<file path=xl/sharedStrings.xml><?xml version="1.0" encoding="utf-8"?>
<sst xmlns="http://schemas.openxmlformats.org/spreadsheetml/2006/main" count="324" uniqueCount="216">
  <si>
    <t>ANEXO II-B - Jardineiro - Regime de Tributação: Lucro Real</t>
  </si>
  <si>
    <t xml:space="preserve">Pregão nº 321/2026 – CONTA VINCULADA
PLANILHA DE CUSTOS E FORMAÇÃO DE PREÇOS   </t>
  </si>
  <si>
    <t xml:space="preserve">Nº do processo: </t>
  </si>
  <si>
    <t>23419.003343/2026-67</t>
  </si>
  <si>
    <t xml:space="preserve">Licitação nº: </t>
  </si>
  <si>
    <t>321/2026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</si>
  <si>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05/08/2026 às 08:30 horas</t>
    </r>
  </si>
  <si>
    <t>DISCRIMINAÇÃO DOS SERVIÇOS (DADOS REFERENTES À CONTRATAÇÃO)</t>
  </si>
  <si>
    <t>A</t>
  </si>
  <si>
    <t>Data de apresentação da proposta (dia/mês/ano)</t>
  </si>
  <si>
    <t>05/08/2026 às 08:30 horas</t>
  </si>
  <si>
    <t>B</t>
  </si>
  <si>
    <t>Município/UF</t>
  </si>
  <si>
    <t>Bento Gonçalves/RS</t>
  </si>
  <si>
    <t>C</t>
  </si>
  <si>
    <t>Ano do Acordo, Convenção ou Dissídio Coletivo</t>
  </si>
  <si>
    <t>CCT SINDIASSEIO 2026
RS000042/2026</t>
  </si>
  <si>
    <t>D</t>
  </si>
  <si>
    <t>Número de meses de execução contratual</t>
  </si>
  <si>
    <t>IDENTIFICAÇÃO DO SERVIÇO</t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</si>
  <si>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</si>
  <si>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</si>
  <si>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</si>
  <si>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Jardineiro</t>
  </si>
  <si>
    <t>Classificação Brasileira de Ocupações (CBO)</t>
  </si>
  <si>
    <t>Salário Normativo da Categoria Profissional - para a jornada de 40h/sem</t>
  </si>
  <si>
    <t>Categoria Profissional (vinculada à execução contratual)</t>
  </si>
  <si>
    <r>
      <rPr>
        <rFont val="Arial"/>
        <b/>
        <color theme="1"/>
        <sz val="10.0"/>
      </rPr>
      <t xml:space="preserve">Data-Base da Categoria (dia/mês/ano) - </t>
    </r>
    <r>
      <rPr>
        <rFont val="Arial"/>
        <b/>
        <color rgb="FFFF0000"/>
        <sz val="10.0"/>
      </rPr>
      <t>Lei 15.911/2022 - Piso regional</t>
    </r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</si>
  <si>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</si>
  <si>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</si>
  <si>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</si>
  <si>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</si>
  <si>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rFont val="Arial"/>
        <b/>
        <color theme="1"/>
        <sz val="10.0"/>
      </rPr>
      <t xml:space="preserve">Salário-Base </t>
    </r>
  </si>
  <si>
    <t>Adicional de Periculosidade</t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</si>
  <si>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10.0"/>
      </rPr>
      <t>(20% do Salário Normativo - SB - cláusula 17 (letra B) da CCT SINDASSEIO 2026)</t>
    </r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</si>
  <si>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</si>
  <si>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</si>
  <si>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</si>
  <si>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rFont val="Arial"/>
        <b/>
        <color theme="1"/>
        <sz val="11.0"/>
      </rPr>
      <t>Submódulo 2.1 – 13º (décimo terceiro) Salário</t>
    </r>
    <r>
      <rPr>
        <rFont val="Arial"/>
        <b/>
        <color theme="1"/>
        <sz val="11.0"/>
      </rPr>
      <t xml:space="preserve"> e Adicional de Férias</t>
    </r>
  </si>
  <si>
    <t>2.1</t>
  </si>
  <si>
    <r>
      <rPr>
        <rFont val="Arial"/>
        <b/>
        <color theme="1"/>
        <sz val="11.0"/>
      </rPr>
      <t>13º (décimo terceiro) Salário</t>
    </r>
    <r>
      <rPr>
        <rFont val="Arial"/>
        <b/>
        <color theme="1"/>
        <sz val="11.0"/>
      </rPr>
      <t xml:space="preserve"> e Adicional de Férias</t>
    </r>
  </si>
  <si>
    <t>Valor (R$)</t>
  </si>
  <si>
    <r>
      <rPr>
        <rFont val="Arial"/>
        <b/>
        <color theme="1"/>
        <sz val="10.0"/>
      </rPr>
      <t>13º (décimo terceiro) Salário</t>
    </r>
    <r>
      <rPr>
        <rFont val="Arial"/>
        <b/>
        <color rgb="FF000000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</si>
  <si>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color rgb="FF000000"/>
        <sz val="10.0"/>
      </rPr>
      <t xml:space="preserve"> </t>
    </r>
    <r>
      <rPr>
        <rFont val="Arial"/>
        <b/>
        <strike/>
        <color rgb="FF000000"/>
        <sz val="10.0"/>
      </rPr>
      <t xml:space="preserve">Férias e </t>
    </r>
    <r>
      <rPr>
        <rFont val="Arial"/>
        <b/>
        <color rgb="FF000000"/>
        <sz val="10.0"/>
      </rPr>
      <t>Adicional de Férias</t>
    </r>
    <r>
      <rPr>
        <rFont val="Arial"/>
        <b/>
        <color rgb="FF808000"/>
        <sz val="10.0"/>
      </rPr>
      <t xml:space="preserve"> </t>
    </r>
    <r>
      <rPr>
        <rFont val="Arial"/>
        <b/>
        <color rgb="FFFF0000"/>
        <sz val="8.0"/>
      </rPr>
      <t xml:space="preserve">Obrigatória a cotação de 3,025% sobre o valor do Módulo 1 – Composição da Remuneração, conforme Anexo XII da IN 5/17 (Férias + Adicional = 9,075% + 3,025% = 12,10%) </t>
    </r>
    <r>
      <rPr>
        <rFont val="Arial"/>
        <b/>
        <color rgb="FF4A86E8"/>
        <sz val="8.0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</si>
  <si>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t>Total</t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</si>
  <si>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 e adicional de férias.
Nota 2:  </t>
    </r>
    <r>
      <rPr>
        <rFont val="Arial"/>
        <strike/>
        <color theme="1"/>
        <sz val="9.0"/>
      </rPr>
      <t>O adicional de férias contido no Submódulo 2.1 corresponde a 1/3 (um terço) da remuneração que por sua vez é dividido por 12 (doze) conforme Nota 1 acima.</t>
    </r>
    <r>
      <rPr>
        <rFont val="Arial"/>
        <color theme="1"/>
        <sz val="9.0"/>
      </rPr>
      <t>O adicional de férias contido no Submódulo 2.1 corresponde a 3,025% do Módulo 1, em face do Anexo XII da IN nº 5/2017 exigir 12,10% no somatório de Férias + 1/3 de Férias (9,075% + 3,025%).</t>
    </r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</si>
  <si>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</si>
  <si>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</si>
  <si>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</si>
  <si>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</si>
  <si>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</si>
  <si>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</si>
  <si>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</si>
  <si>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9.0"/>
      </rPr>
      <t>Cálculo do valor: % do RAT x FAP (Fator Acidentário de Prevenção de cada empresa)</t>
    </r>
  </si>
  <si>
    <t>RAT=</t>
  </si>
  <si>
    <t>FAP=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</si>
  <si>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</si>
  <si>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</si>
  <si>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</si>
  <si>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</si>
  <si>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</si>
  <si>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</si>
  <si>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</si>
  <si>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</si>
  <si>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</si>
  <si>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r>
      <rPr>
        <rFont val="Arial"/>
        <color theme="1"/>
        <sz val="9.0"/>
      </rPr>
      <t xml:space="preserve">Nota 1: Os percentuais dos encargos previdenciários, do FGTS e demais contribuições são aqueles estabelecidos pela legislação vigente.
Nota 2: O RAT a depender do grau de risco do serviço irá variar entre 1%, para risco leve, de 2% para risco médio, e de 3% para risco grave.
Nota 3: Esses percentuais incidem sobre o Módulo 1, o Submódulo 2.1. </t>
    </r>
    <r>
      <rPr>
        <rFont val="Arial"/>
        <b/>
        <color rgb="FF4A86E8"/>
        <sz val="9.0"/>
      </rPr>
      <t xml:space="preserve">Alteração promovida pela IN Seges nº 7/2018: A nota 3 teve supressão parcial da parte final </t>
    </r>
    <r>
      <rPr>
        <rFont val="Arial"/>
        <b/>
        <i/>
        <color rgb="FF4A86E8"/>
        <sz val="9.0"/>
      </rPr>
      <t>(...o Módulo 3, o Módulo 4 e o Módulo 6.)</t>
    </r>
  </si>
  <si>
    <t>Submódulo 2.3 – Benefícios Mensais e Diários</t>
  </si>
  <si>
    <t>2.3</t>
  </si>
  <si>
    <t>Benefícios Mensais e Diários</t>
  </si>
  <si>
    <r>
      <rPr>
        <rFont val="Arial"/>
        <b/>
        <color theme="1"/>
        <sz val="10.0"/>
      </rPr>
      <t>Transporte -</t>
    </r>
    <r>
      <rPr>
        <rFont val="Arial"/>
        <b/>
        <color rgb="FFFF0000"/>
        <sz val="10.0"/>
      </rPr>
      <t xml:space="preserve">  Cálculo do valor: [(2xVTx22) – (6%xSB)]</t>
    </r>
  </si>
  <si>
    <t xml:space="preserve">      A.1) Valor da passagem do transporte coletivo no município de prestação dos serviços: (Ver Decreto Municipal nº 12.772/2025)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</si>
  <si>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</si>
  <si>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</si>
  <si>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</si>
  <si>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rFont val="Arial"/>
        <color theme="1"/>
        <sz val="10.0"/>
      </rPr>
      <t xml:space="preserve">Auxílio-Refeição/Alimentação </t>
    </r>
    <r>
      <rPr>
        <rFont val="Arial"/>
        <color rgb="FFFF0000"/>
        <sz val="10.0"/>
      </rPr>
      <t>Cálculo do valor = [(22xVA)x(1-</t>
    </r>
    <r>
      <rPr>
        <rFont val="Arial"/>
        <color rgb="FF0000FF"/>
        <sz val="10.0"/>
      </rPr>
      <t>0,19</t>
    </r>
    <r>
      <rPr>
        <rFont val="Arial"/>
        <color rgb="FFFF0000"/>
        <sz val="10.0"/>
      </rPr>
      <t>)]</t>
    </r>
  </si>
  <si>
    <t xml:space="preserve">      B.1) Valor do auxílio-alimentação (clausula 20 da CCT 2026): </t>
  </si>
  <si>
    <t xml:space="preserve">      B.2) Quantidade de dias do mês de recebimento de auxílio-alimentação</t>
  </si>
  <si>
    <r>
      <rPr>
        <rFont val="Arial"/>
        <b/>
        <color rgb="FFFF0000"/>
        <sz val="10.0"/>
      </rPr>
      <t xml:space="preserve">     B.3) Participação do empregado em percentual sobre o auxílio-alimentação </t>
    </r>
    <r>
      <rPr>
        <rFont val="Arial"/>
        <b/>
        <color rgb="FFFF0000"/>
        <sz val="8.0"/>
      </rPr>
      <t>*Cláusula 20º CCT - desconto de até 19% sobre o valor proporcionado</t>
    </r>
  </si>
  <si>
    <t>Assistência Médica e Familiar</t>
  </si>
  <si>
    <r>
      <rPr>
        <rFont val="Arial"/>
        <b/>
        <color theme="1"/>
        <sz val="10.0"/>
      </rPr>
      <t xml:space="preserve">Plano de Benefício Social Familiar (cláusula 31 da CCT 2026)  </t>
    </r>
    <r>
      <rPr>
        <rFont val="Arial"/>
        <b/>
        <color rgb="FFFF0000"/>
        <sz val="10.0"/>
      </rPr>
      <t>Cálculo do valor = R$ 25.52</t>
    </r>
  </si>
  <si>
    <t>CLÁUSULA DÉCIMA OITAVA - AUXÍLIO ALIMENTAÇÃO
Os empregadores, a partir de 1º de janeiro de 2026, proporcionarão aos empregados que cumpram jornada diária de trabalho superior a 6 (seis) horas, isto é, àqueles que têm necessidade e direito a intervalo de uma hora para repouso ou alimentação na forma do artigo 71 da CLT, auxílio-alimentação sob a forma de ticket, cartão ou vale, de forma antecipada e até o último dia do mês, em valor não inferior a R$ 27,15 (vinte e sete reais e quinze centavos) por dia de efetivo trabalho.
O auxílio-alimentação poderá ser satisfeito mediante o fornecimento de refeição pronta, de quantidade e qualidades equivalentes a uma refeição de restaurante em valor não inferior a R$ 27,15 (vinte e sete reais e quinze centavos) por dia efetivamente trabalhado. Na hipótese de o auxílio alimentação já fornecido pela empresa superar o valor mínimo previsto na presente cláusula, a refeição deverá ser de valor, qualidade e quantidades equivalentes ao valor diário do benefício já praticado pela empresa. Fica autorizado, em qualquer hipótese, o desconto nos salários dos empregados da quantia equivalente até 19,00% (dezenove por cento) do valor do auxílio-alimentação proporcionado.</t>
  </si>
  <si>
    <r>
      <rPr>
        <rFont val="Arial"/>
        <b/>
        <color theme="1"/>
        <sz val="10.0"/>
      </rPr>
      <t xml:space="preserve">Assiduidade - Clausula 19 da CCT
</t>
    </r>
    <r>
      <rPr>
        <rFont val="Arial"/>
        <b val="0"/>
        <color rgb="FF0000FF"/>
        <sz val="8.0"/>
      </rPr>
      <t>Natureza indenizatória. Deve ser glosado caso o empregado não atinja 100% de assiduidade.</t>
    </r>
  </si>
  <si>
    <r>
      <rPr>
        <rFont val="Arial"/>
        <b/>
        <color theme="1"/>
        <sz val="10.0"/>
      </rPr>
      <t xml:space="preserve">Reembolso creche
</t>
    </r>
    <r>
      <rPr>
        <rFont val="Arial"/>
        <b val="0"/>
        <color rgb="FF0000FF"/>
        <sz val="8.0"/>
      </rPr>
      <t>Incluído para atender ao disposto na IN SEGES /MGI nº 147, de 13 de abril de 2026. Natureza indenizatória. Deve ser glosado caso o pagamento não seja devido.</t>
    </r>
    <r>
      <rPr>
        <rFont val="Arial"/>
        <b/>
        <color theme="1"/>
        <sz val="10.0"/>
      </rPr>
      <t xml:space="preserve"> </t>
    </r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</si>
  <si>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</si>
  <si>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</si>
  <si>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</si>
  <si>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13º (décimo terceiro) Salário, Férias e Adicional de Férias</t>
  </si>
  <si>
    <t>Módulo 3 - Provisão para Rescisão</t>
  </si>
  <si>
    <t>Provisão para Rescisão</t>
  </si>
  <si>
    <t>Valor  (R$)</t>
  </si>
  <si>
    <r>
      <rPr>
        <rFont val="Arial"/>
        <b/>
        <color theme="1"/>
        <sz val="10.0"/>
      </rPr>
      <t xml:space="preserve">Aviso Prévio Indenizado   </t>
    </r>
    <r>
      <rPr>
        <rFont val="Arial"/>
        <b/>
        <color rgb="FFFF0000"/>
        <sz val="10.0"/>
      </rPr>
      <t>Cálculo do valor = [Rem/12 + 13º/12 + (Férias + 1/3 Férias)/12] x (30/30=1) x 5% de rotatividade anual - Os reflexos de 13º, F e 1/3F são referentes a 1 mês de APInd</t>
    </r>
    <r>
      <rPr>
        <rFont val="Arial"/>
        <b/>
        <color theme="1"/>
        <sz val="10.0"/>
      </rPr>
      <t xml:space="preserve"> -</t>
    </r>
    <r>
      <rPr>
        <rFont val="Arial"/>
        <b/>
        <color theme="1"/>
        <sz val="9.0"/>
      </rPr>
      <t xml:space="preserve"> </t>
    </r>
    <r>
      <rPr>
        <rFont val="Arial"/>
        <b/>
        <color rgb="FF0000FF"/>
        <sz val="9.0"/>
      </rPr>
      <t>Anualmente, poderão ser considerados 3 dias, conforme Lei nº 12.506/2011, dependendo da análise do número de ocorrências no período. Para possibilitar a inclusão dos 3 dias, a fórmula não considerou o prazo de prorrogação do contrato de 12 meses.</t>
    </r>
  </si>
  <si>
    <t>Incidência do FGTS sobre o Aviso Prévio Indenizado</t>
  </si>
  <si>
    <r>
      <rPr>
        <rFont val="Arial"/>
        <b/>
        <color theme="1"/>
        <sz val="10.0"/>
      </rPr>
      <t xml:space="preserve">Aviso Prévio Trabalhado     </t>
    </r>
    <r>
      <rPr>
        <rFont val="Arial"/>
        <b/>
        <color rgb="FFFF0000"/>
        <sz val="10.0"/>
      </rPr>
      <t>Cálculo do valor= [(Rem/30)x7]/12 meses do contratox90% dos empregados - ao final do contrato -</t>
    </r>
    <r>
      <rPr>
        <rFont val="Arial"/>
        <b/>
        <color theme="1"/>
        <sz val="10.0"/>
      </rPr>
      <t xml:space="preserve">  </t>
    </r>
    <r>
      <rPr>
        <rFont val="Arial"/>
        <b/>
        <color rgb="FF0000FF"/>
        <sz val="9.0"/>
      </rPr>
      <t>Anualmente, poderão ser considerados 3 dias, conforme Lei nº 12.506/2011, dependendo da análise do número de ocorrências no período. Para possibilitar a inclusão dos 3 dias, a fórmula  não considerou o prazo de prorrogação do contrato de 12 meses.</t>
    </r>
  </si>
  <si>
    <t xml:space="preserve">Incidência dos encargos do Submódulo 2.2 sobre o Aviso Prévio Trabalhado         </t>
  </si>
  <si>
    <r>
      <rPr>
        <rFont val="Arial"/>
        <b/>
        <color theme="1"/>
        <sz val="10.0"/>
      </rPr>
      <t>Multa do FGTS sobre o Aviso Prévio Trabalhado e sobre o Aviso Prévio Indenizado</t>
    </r>
    <r>
      <rPr>
        <rFont val="Arial"/>
        <b/>
        <color rgb="FFFF0000"/>
        <sz val="9.0"/>
      </rPr>
      <t xml:space="preserve"> Obrigatória a cotação de 4% sobre o valor do Módulo 1 – Composição da Remuneração, conforme Anexo XII da IN Seges nº 5/2017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</si>
  <si>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</si>
  <si>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</si>
  <si>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rFont val="Arial"/>
        <b/>
        <color rgb="FF000000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 (menos VA e VT) + Férias + MÓDULO 3 - </t>
    </r>
    <r>
      <rPr>
        <rFont val="Arial"/>
        <b/>
        <color rgb="FFFF0000"/>
        <sz val="10.0"/>
      </rPr>
      <t>exceto o 1) Substituto da cobertura de Férias; e 2) o Afastamento Maternidade, pois que neste a Rem e o 13º podem ser compensados pelo INSS,  e que têm cálculos diferenciados, conforme neles consta.</t>
    </r>
  </si>
  <si>
    <t>MÓD 1 =</t>
  </si>
  <si>
    <r>
      <rPr>
        <rFont val="Arial, sans-serif"/>
        <b/>
        <color rgb="FF0000FF"/>
        <sz val="10.0"/>
      </rPr>
      <t xml:space="preserve">MÓD 2 </t>
    </r>
    <r>
      <rPr>
        <rFont val="Arial, sans-serif"/>
        <b/>
        <color rgb="FFFF0000"/>
        <sz val="10.0"/>
      </rPr>
      <t>(-VA - VT)</t>
    </r>
    <r>
      <rPr>
        <rFont val="Arial, sans-serif"/>
        <b/>
        <color rgb="FF0000FF"/>
        <sz val="10.0"/>
      </rPr>
      <t xml:space="preserve">  + Férias =</t>
    </r>
  </si>
  <si>
    <t>MÓD 3 =</t>
  </si>
  <si>
    <t>BCCPA =</t>
  </si>
  <si>
    <t>4.1</t>
  </si>
  <si>
    <t>Ausências Legais</t>
  </si>
  <si>
    <r>
      <rPr>
        <rFont val="Arial"/>
        <b/>
        <color theme="1"/>
        <sz val="10.0"/>
      </rPr>
      <t xml:space="preserve">Substituto na cobertura de Férias </t>
    </r>
    <r>
      <rPr>
        <rFont val="Arial"/>
        <b/>
        <color rgb="FFFF0000"/>
        <sz val="9.0"/>
      </rPr>
      <t xml:space="preserve">Obrigatória a cotação de 9,075% sobre o valor do (Módulo 1 - Composição da Remuneração  </t>
    </r>
    <r>
      <rPr>
        <rFont val="Arial"/>
        <b/>
        <color rgb="FF0000FF"/>
        <sz val="9.0"/>
      </rPr>
      <t xml:space="preserve">mais o </t>
    </r>
    <r>
      <rPr>
        <rFont val="Arial"/>
        <b/>
        <color rgb="FFFF0000"/>
        <sz val="9.0"/>
      </rPr>
      <t xml:space="preserve">percentual do Submódulo 2.2 sobre o cálculo anterior, conforme Anexo XII da IN 5/17 (Férias + Adicional = 12,10% = 9,075% + 3,025%) </t>
    </r>
  </si>
  <si>
    <r>
      <rPr>
        <rFont val="Arial"/>
        <b/>
        <color theme="1"/>
        <sz val="10.0"/>
      </rPr>
      <t xml:space="preserve">Substituto na cobertura de Ausências Legais </t>
    </r>
    <r>
      <rPr>
        <rFont val="Arial"/>
        <b/>
        <color rgb="FFFF0000"/>
        <sz val="9.0"/>
      </rPr>
      <t>Cálculo do valor = 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/30)x5dias]/</t>
    </r>
    <r>
      <rPr>
        <rFont val="Arial"/>
        <b/>
        <color rgb="FF0000FF"/>
        <sz val="9.0"/>
      </rPr>
      <t>12 meses</t>
    </r>
  </si>
  <si>
    <r>
      <rPr>
        <rFont val="Arial"/>
        <b/>
        <color theme="1"/>
        <sz val="10.0"/>
      </rPr>
      <t xml:space="preserve">Substituto na cobertura de Licença-Paternidade </t>
    </r>
    <r>
      <rPr>
        <rFont val="Arial"/>
        <b/>
        <color rgb="FFFF0000"/>
        <sz val="9.0"/>
      </rPr>
      <t>Cálculo do valor = {[(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/30)x5dias]/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>}x</t>
    </r>
    <r>
      <rPr>
        <rFont val="Arial"/>
        <b/>
        <color rgb="FF0000FF"/>
        <sz val="9.0"/>
      </rPr>
      <t>7.5% para 12 meses</t>
    </r>
  </si>
  <si>
    <r>
      <rPr>
        <rFont val="Arial"/>
        <b/>
        <color theme="1"/>
        <sz val="10.0"/>
      </rPr>
      <t xml:space="preserve">Substituto na cobertura de Ausência por acidente de trabalho </t>
    </r>
    <r>
      <rPr>
        <rFont val="Arial"/>
        <b/>
        <color rgb="FFFF0000"/>
        <sz val="9.0"/>
      </rPr>
      <t>Cálculo do valor  = {[(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</t>
    </r>
    <r>
      <rPr>
        <rFont val="Arial"/>
        <b/>
        <color rgb="FF0000FF"/>
        <sz val="9.0"/>
      </rPr>
      <t>3.45diaspara12meses</t>
    </r>
    <r>
      <rPr>
        <rFont val="Arial"/>
        <b/>
        <color rgb="FFFF0000"/>
        <sz val="9.0"/>
      </rPr>
      <t>]/</t>
    </r>
    <r>
      <rPr>
        <rFont val="Arial"/>
        <b/>
        <color rgb="FF0000FF"/>
        <sz val="9.0"/>
      </rPr>
      <t>12</t>
    </r>
  </si>
  <si>
    <r>
      <rPr>
        <rFont val="Arial"/>
        <b/>
        <color theme="1"/>
        <sz val="10.0"/>
      </rPr>
      <t>Substituto na cobertura de</t>
    </r>
    <r>
      <rPr>
        <rFont val="Arial"/>
        <b/>
        <color rgb="FFFF0000"/>
        <sz val="10.0"/>
      </rPr>
      <t xml:space="preserve"> </t>
    </r>
    <r>
      <rPr>
        <rFont val="Arial"/>
        <b/>
        <color theme="1"/>
        <sz val="10.0"/>
      </rPr>
      <t xml:space="preserve">Afastamento Maternidade </t>
    </r>
    <r>
      <rPr>
        <rFont val="Arial"/>
        <b/>
        <strike/>
        <color rgb="FFFF0000"/>
        <sz val="10.0"/>
      </rPr>
      <t>Cálculo do valor = {[(</t>
    </r>
    <r>
      <rPr>
        <rFont val="Arial"/>
        <b/>
        <strike/>
        <color rgb="FF0000FF"/>
        <sz val="10.0"/>
      </rPr>
      <t>Rem</t>
    </r>
    <r>
      <rPr>
        <rFont val="Arial"/>
        <b/>
        <strike/>
        <color rgb="FFFF0000"/>
        <sz val="10.0"/>
      </rPr>
      <t>+1/3</t>
    </r>
    <r>
      <rPr>
        <rFont val="Arial"/>
        <b/>
        <strike/>
        <color rgb="FF0000FF"/>
        <sz val="10.0"/>
      </rPr>
      <t>Rem</t>
    </r>
    <r>
      <rPr>
        <rFont val="Arial"/>
        <b/>
        <strike/>
        <color rgb="FFFF0000"/>
        <sz val="10.0"/>
      </rPr>
      <t>)/12]x(4/12)}x2%</t>
    </r>
    <r>
      <rPr>
        <rFont val="Arial"/>
        <b/>
        <color rgb="FFFF0000"/>
        <sz val="10.0"/>
      </rPr>
      <t xml:space="preserve">
</t>
    </r>
    <r>
      <rPr>
        <rFont val="Arial"/>
        <b/>
        <color rgb="FFFF0000"/>
        <sz val="9.0"/>
      </rPr>
      <t>Cálculo do valor = [((Férias + Férias / 3) + SUB2.2 x (Férias + Férias / 3)) x (4/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meses)] x </t>
    </r>
    <r>
      <rPr>
        <rFont val="Arial"/>
        <b/>
        <color rgb="FF0000FF"/>
        <sz val="9.0"/>
      </rPr>
      <t>10%</t>
    </r>
    <r>
      <rPr>
        <rFont val="Arial"/>
        <b/>
        <color rgb="FFFF0000"/>
        <sz val="9.0"/>
      </rPr>
      <t xml:space="preserve">para 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 meses + [( FGTS x Rem + SUB 2.2 x 13º + SUB2.3 – VA – VT + MÓD3) x (4/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meses)] } x </t>
    </r>
    <r>
      <rPr>
        <rFont val="Arial"/>
        <b/>
        <color rgb="FF0000FF"/>
        <sz val="9.0"/>
      </rPr>
      <t>10%</t>
    </r>
    <r>
      <rPr>
        <rFont val="Arial"/>
        <b/>
        <color rgb="FFFF0000"/>
        <sz val="9.0"/>
      </rPr>
      <t xml:space="preserve">para 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 meses</t>
    </r>
    <r>
      <rPr>
        <rFont val="Arial"/>
        <b/>
        <color theme="1"/>
        <sz val="9.0"/>
      </rPr>
      <t xml:space="preserve">
</t>
    </r>
    <r>
      <rPr>
        <rFont val="Arial"/>
        <b/>
        <color rgb="FF0000FF"/>
        <sz val="9.0"/>
      </rPr>
  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  </r>
  </si>
  <si>
    <r>
      <rPr>
        <rFont val="Arial"/>
        <b/>
        <color rgb="FF000000"/>
        <sz val="10.0"/>
      </rPr>
      <t>Substituto na cobertura de Ausência por doença</t>
    </r>
    <r>
      <rPr>
        <rFont val="Arial"/>
        <b/>
        <color rgb="FF000000"/>
        <sz val="9.0"/>
      </rPr>
      <t xml:space="preserve"> </t>
    </r>
    <r>
      <rPr>
        <rFont val="Arial"/>
        <b/>
        <color rgb="FFFF0000"/>
        <sz val="9.0"/>
      </rPr>
      <t>Cálculo do valor = [(BCCPA)/30)x15diaspara12meses]/12meses</t>
    </r>
    <r>
      <rPr>
        <rFont val="Arial"/>
        <b/>
        <color rgb="FF000000"/>
        <sz val="9.0"/>
      </rPr>
      <t xml:space="preserve">
</t>
    </r>
    <r>
      <rPr>
        <rFont val="Arial"/>
        <b/>
        <color rgb="FF0000FF"/>
        <sz val="9.0"/>
      </rPr>
      <t>Incluído por permissão da IN Seges nº 5/2017, Anexo VII-B, item 1.7, alíneas ""b"" e ""c"".5."</t>
    </r>
  </si>
  <si>
    <t>Submódulo 4.2 – Substituto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</si>
  <si>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</si>
  <si>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</si>
  <si>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</si>
  <si>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</si>
  <si>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</si>
  <si>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</si>
  <si>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Intrajornada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</si>
  <si>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</si>
  <si>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</si>
  <si>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</si>
  <si>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</si>
  <si>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</si>
  <si>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>Outros (insumos operacionais administrativos)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</si>
  <si>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</si>
  <si>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</si>
  <si>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</si>
  <si>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</si>
  <si>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</si>
  <si>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</si>
  <si>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</si>
  <si>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</si>
  <si>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</si>
  <si>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</si>
  <si>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</si>
  <si>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rFont val="Arial"/>
        <b/>
        <color theme="1"/>
        <sz val="10.0"/>
      </rPr>
      <t xml:space="preserve">  a) Cofins  </t>
    </r>
    <r>
      <rPr>
        <rFont val="Arial"/>
        <b val="0"/>
        <color rgb="FFFF0000"/>
        <sz val="10.0"/>
      </rPr>
      <t>(depende do regime de tributação - utilizada a hipótese de Lucro Real)</t>
    </r>
  </si>
  <si>
    <r>
      <rPr>
        <rFont val="Arial"/>
        <b/>
        <color theme="1"/>
        <sz val="10.0"/>
      </rPr>
      <t xml:space="preserve">  b) PIS </t>
    </r>
    <r>
      <rPr>
        <rFont val="Arial"/>
        <b val="0"/>
        <color rgb="FFFF0000"/>
        <sz val="10.0"/>
      </rPr>
      <t>(depende do regime de tributação - utilizada a hipótese de Lucro Real)</t>
    </r>
  </si>
  <si>
    <r>
      <rPr>
        <rFont val="Arial"/>
        <b/>
        <color theme="1"/>
        <sz val="10.0"/>
      </rPr>
      <t xml:space="preserve"> c) IRPJ - </t>
    </r>
    <r>
      <rPr>
        <rFont val="Arial"/>
        <b/>
        <color rgb="FF0000FF"/>
        <sz val="10.0"/>
      </rPr>
      <t>Em face do Ac. TCU nº 648/2016-P, o licitante pode cotar este tributo, porém a Administração não pode inclui-lo no orçamento-base</t>
    </r>
  </si>
  <si>
    <r>
      <rPr>
        <rFont val="Arial"/>
        <b/>
        <color theme="1"/>
        <sz val="10.0"/>
      </rPr>
      <t xml:space="preserve"> d) CSLL - </t>
    </r>
    <r>
      <rPr>
        <rFont val="Arial"/>
        <b/>
        <color rgb="FF0000FF"/>
        <sz val="10.0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</si>
  <si>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</si>
  <si>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</si>
  <si>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rFont val="Arial"/>
        <b/>
        <color theme="1"/>
        <sz val="10.0"/>
      </rPr>
      <t xml:space="preserve">  a) ISS    </t>
    </r>
    <r>
      <rPr>
        <rFont val="Arial"/>
        <b val="0"/>
        <color rgb="FFFF0000"/>
        <sz val="10.0"/>
      </rPr>
      <t xml:space="preserve"> Lei complementar municipal de Bento Gonçalves 183/2013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</si>
  <si>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</si>
  <si>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</si>
  <si>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</si>
  <si>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</si>
  <si>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</si>
  <si>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</si>
  <si>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</si>
  <si>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</si>
  <si>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</si>
  <si>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</si>
  <si>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</si>
  <si>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</si>
  <si>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</si>
  <si>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</si>
  <si>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</si>
  <si>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</si>
  <si>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</si>
  <si>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</si>
  <si>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</si>
  <si>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</si>
  <si>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</si>
  <si>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VALOR (R$)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</si>
  <si>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</si>
  <si>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</si>
  <si>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</si>
  <si>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</si>
  <si>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</si>
  <si>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posto</t>
  </si>
  <si>
    <t>Valor mensal do serviço</t>
  </si>
  <si>
    <t>Valor anual do serviço</t>
  </si>
  <si>
    <t>Valor Global da Proposta (valor mensal do serviço X 60 meses do contrato).</t>
  </si>
  <si>
    <t>TOTAL GLOBAL</t>
  </si>
  <si>
    <t xml:space="preserve">Elaborada por: </t>
  </si>
  <si>
    <t>André Marek</t>
  </si>
  <si>
    <t>Flavio Werle de Camargo</t>
  </si>
  <si>
    <t>SIAPE: 2982915</t>
  </si>
  <si>
    <t>SIAPE: 2730981</t>
  </si>
  <si>
    <t>INSUMOS DIVERSOS</t>
  </si>
  <si>
    <t>INSUMOS OPERACIONAIS ADMINISTRATIVOS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</si>
  <si>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</si>
  <si>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</si>
  <si>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</si>
  <si>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</si>
  <si>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</si>
  <si>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</si>
  <si>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Relógio ponto eletrônico</t>
  </si>
  <si>
    <t>CUSTO ANUAL DOS INSUMOS</t>
  </si>
  <si>
    <t>CUSTO MENSAL DOS INSUMOS</t>
  </si>
  <si>
    <t>UNIFORMES</t>
  </si>
  <si>
    <t>Calça Brim</t>
  </si>
  <si>
    <t>Camiseta manga curta</t>
  </si>
  <si>
    <t>Camiseta manga longa</t>
  </si>
  <si>
    <t>Botina em couro (raspa) curtido na cor preta com solado de poliuretano e biqueira de ferro CA 34549</t>
  </si>
  <si>
    <t>Crachá</t>
  </si>
  <si>
    <t>Respirador purificador de ar de segurança tipo peça semifacial com corpo moldado dois filtros CA: 35553</t>
  </si>
  <si>
    <t>Óculos de segurança, confeccionado em policarbonato óptico verde, proteção contra raios uva e uvb. CA 28018</t>
  </si>
  <si>
    <t>Luva de segurança confeccionada em nitrila, relevo antiderrapante na face palmar e ponta dos dedos. Luva de proteção contra agentes químicos. CA 16314</t>
  </si>
  <si>
    <t>Caixa</t>
  </si>
  <si>
    <t>Luva de segurança confeccionada em fibras sintéticas, revestimento da face palmar e ponta dos dedos em poliuretano (PU), punho com inserções de fibras elásticas. Luva para proteção contra agentes mecânicos.CA 30916.</t>
  </si>
  <si>
    <t>Par</t>
  </si>
  <si>
    <t>Vestimenta de corpo inteiro confeccionada em tecido com mínimo de 50% algodão, tratamento hidrorrepelente. Blusão de mangas longas deve ter mínima abertura na altura do peito e fechamento frontal por velcro. Capuz tipo árabe ajustado por cordão interno na barra do blusão. Calça comprida com cordão para ajustes na cintura e proteção de tecido impermeável nas pernas. 40 LAVADAS, ITENS DO KIT: Boné tipo árabe, Blusa tradicional, Calça pijama com proteção de bagum até joelho, Avental e Viseira Incolor. CA 40907</t>
  </si>
  <si>
    <t>Jogo</t>
  </si>
  <si>
    <t>Botas PVC cano longo com forro CA 39764</t>
  </si>
  <si>
    <t>Protetor solar FPS 60</t>
  </si>
  <si>
    <t>Protetor auricular tipo plug*</t>
  </si>
  <si>
    <t>Luva raspa de couro cano curto</t>
  </si>
  <si>
    <t>Capa de segurança confeccionada em tela de poliéster revestida em PVC, capuz, mangas compridas, botões de pressão para fechamento frontal, costuras por solda eletrônica. CA 33304</t>
  </si>
  <si>
    <t>Avental de segurança confeccionado em raspa, tiras de elástico nas costas, tiras na cintura afixadas por costuras reforçadas, raspa para ajustes, costurado- CA: 38789</t>
  </si>
  <si>
    <t>CUSTO ANUAL DOS UNIFORMES PARA 1 JARDINEIRO</t>
  </si>
  <si>
    <t>CUSTO MENSAL DOS UNIFORMES PARA 1 JARDINEIRO</t>
  </si>
  <si>
    <t>QUADRO RESUMO</t>
  </si>
  <si>
    <t>CUSTO ANUAL</t>
  </si>
  <si>
    <t>CUSTO MENSAL</t>
  </si>
  <si>
    <t>TOTAIS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</si>
</sst>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yyyy\-mm"/>
    <numFmt numFmtId="165" formatCode="_(* #,##0.00_);_(* \(#,##0.00\);_(* \-??_);_(@_)"/>
    <numFmt numFmtId="166" formatCode="dd/mm/yyyy"/>
    <numFmt numFmtId="167" formatCode="0.000%"/>
    <numFmt numFmtId="168" formatCode="0.000"/>
    <numFmt numFmtId="169" formatCode="0.0000%"/>
    <numFmt numFmtId="170" formatCode="&quot;R$ &quot;#,##0.00"/>
    <numFmt numFmtId="171" formatCode="_-&quot;R$&quot;\ * #,##0.00_-;\-&quot;R$&quot;\ * #,##0.00_-;_-&quot;R$&quot;\ * &quot;-&quot;??_-;_-@"/>
    <numFmt numFmtId="172" formatCode="0.0"/>
  </numFmts>
  <fonts count="27">
    <font>
      <sz val="10.0"/>
      <color rgb="FF000000"/>
      <name val="Arial"/>
      <scheme val="minor"/>
    </font>
    <font>
      <b/>
      <sz val="18.0"/>
      <color theme="1"/>
      <name val="Arial"/>
    </font>
    <font/>
    <font>
      <sz val="10.0"/>
      <color rgb="FF0000FF"/>
      <name val="Arial"/>
    </font>
    <font>
      <b/>
      <sz val="10.0"/>
      <color theme="1"/>
      <name val="Arial"/>
    </font>
    <font>
      <b/>
      <sz val="11.0"/>
      <color theme="1"/>
      <name val="Arial"/>
    </font>
    <font>
      <b/>
      <color rgb="FFFF0000"/>
      <name val="Arial"/>
    </font>
    <font>
      <b/>
      <sz val="10.0"/>
      <color rgb="FFFF0000"/>
      <name val="Arial"/>
    </font>
    <font>
      <b/>
      <sz val="15.0"/>
      <color theme="1"/>
      <name val="Arial"/>
    </font>
    <font>
      <b/>
      <sz val="11.0"/>
      <color rgb="FFFF0000"/>
      <name val="Arial"/>
    </font>
    <font>
      <sz val="11.0"/>
      <color theme="1"/>
      <name val="Arial"/>
    </font>
    <font>
      <sz val="10.0"/>
      <color theme="1"/>
      <name val="Arial"/>
    </font>
    <font>
      <b/>
      <sz val="10.0"/>
      <color rgb="FF000000"/>
      <name val="Arial"/>
    </font>
    <font>
      <sz val="9.0"/>
      <color theme="1"/>
      <name val="Arial"/>
    </font>
    <font>
      <b/>
      <sz val="10.0"/>
      <color rgb="FF0000FF"/>
      <name val="Arial"/>
    </font>
    <font>
      <b/>
      <sz val="9.0"/>
      <color rgb="FFFF0000"/>
      <name val="Arial"/>
    </font>
    <font>
      <b/>
      <strike/>
      <sz val="10.0"/>
      <color rgb="FF808000"/>
      <name val="Arial"/>
    </font>
    <font>
      <sz val="8.0"/>
      <color theme="1"/>
      <name val="Arial"/>
    </font>
    <font>
      <b/>
      <sz val="11.0"/>
      <color rgb="FF0000FF"/>
      <name val="Arial"/>
    </font>
    <font>
      <b/>
      <sz val="17.0"/>
      <color rgb="FF0000FF"/>
      <name val="Arial"/>
    </font>
    <font>
      <strike/>
      <sz val="9.0"/>
      <color theme="1"/>
      <name val="Arial"/>
    </font>
    <font>
      <b/>
      <sz val="15.0"/>
      <color rgb="FF0000FF"/>
      <name val="Arial"/>
    </font>
    <font>
      <b/>
      <sz val="12.0"/>
      <color theme="1"/>
      <name val="Arial"/>
    </font>
    <font>
      <b/>
      <color theme="1"/>
      <name val="Arial"/>
    </font>
    <font>
      <color theme="1"/>
      <name val="Arial"/>
    </font>
    <font>
      <b/>
      <sz val="10.0"/>
      <color rgb="FF000080"/>
      <name val="Arial"/>
    </font>
    <font>
      <sz val="10.0"/>
      <color rgb="FFFF0000"/>
      <name val="Arial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9999FF"/>
        <bgColor rgb="FF9999FF"/>
      </patternFill>
    </fill>
  </fills>
  <borders count="35">
    <border/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/>
      <right/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hair">
        <color rgb="FF000000"/>
      </right>
    </border>
    <border>
      <left/>
      <top/>
    </border>
    <border>
      <left/>
    </border>
    <border>
      <left/>
      <top/>
      <bottom/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top/>
      <bottom/>
    </border>
    <border>
      <left style="hair">
        <color rgb="FF000000"/>
      </left>
      <top style="hair">
        <color rgb="FF000000"/>
      </top>
      <bottom/>
    </border>
    <border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right/>
      <top/>
      <bottom/>
    </border>
    <border>
      <left style="thin">
        <color rgb="FF000000"/>
      </lef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20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3" numFmtId="0" xfId="0" applyBorder="1" applyFill="1" applyFont="1"/>
    <xf borderId="5" fillId="2" fontId="3" numFmtId="0" xfId="0" applyBorder="1" applyFont="1"/>
    <xf borderId="1" fillId="0" fontId="4" numFmtId="0" xfId="0" applyAlignment="1" applyBorder="1" applyFont="1">
      <alignment horizontal="left" shrinkToFit="0" vertical="center" wrapText="1"/>
    </xf>
    <xf borderId="6" fillId="0" fontId="4" numFmtId="0" xfId="0" applyAlignment="1" applyBorder="1" applyFont="1">
      <alignment horizontal="center" readingOrder="0" shrinkToFit="0" vertical="center" wrapText="1"/>
    </xf>
    <xf borderId="7" fillId="0" fontId="2" numFmtId="0" xfId="0" applyBorder="1" applyFont="1"/>
    <xf borderId="8" fillId="0" fontId="2" numFmtId="0" xfId="0" applyBorder="1" applyFont="1"/>
    <xf borderId="1" fillId="0" fontId="4" numFmtId="0" xfId="0" applyAlignment="1" applyBorder="1" applyFont="1">
      <alignment horizontal="left" readingOrder="0" shrinkToFit="0" vertical="center" wrapText="1"/>
    </xf>
    <xf borderId="1" fillId="3" fontId="5" numFmtId="0" xfId="0" applyAlignment="1" applyBorder="1" applyFill="1" applyFont="1">
      <alignment horizontal="left"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wrapText="1"/>
    </xf>
    <xf borderId="10" fillId="0" fontId="4" numFmtId="14" xfId="0" applyAlignment="1" applyBorder="1" applyFont="1" applyNumberFormat="1">
      <alignment horizontal="center" shrinkToFit="0" vertical="center" wrapText="1"/>
    </xf>
    <xf borderId="11" fillId="0" fontId="2" numFmtId="0" xfId="0" applyBorder="1" applyFont="1"/>
    <xf borderId="12" fillId="0" fontId="2" numFmtId="0" xfId="0" applyBorder="1" applyFont="1"/>
    <xf borderId="6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left" shrinkToFit="0" vertical="center" wrapText="1"/>
    </xf>
    <xf borderId="1" fillId="4" fontId="4" numFmtId="0" xfId="0" applyAlignment="1" applyBorder="1" applyFill="1" applyFont="1">
      <alignment horizontal="center" vertical="center"/>
    </xf>
    <xf borderId="1" fillId="3" fontId="5" numFmtId="0" xfId="0" applyAlignment="1" applyBorder="1" applyFont="1">
      <alignment horizontal="center" shrinkToFit="0" vertical="center" wrapText="1"/>
    </xf>
    <xf borderId="13" fillId="0" fontId="9" numFmtId="0" xfId="0" applyAlignment="1" applyBorder="1" applyFont="1">
      <alignment horizontal="right" readingOrder="0" shrinkToFit="0" vertical="center" wrapText="1"/>
    </xf>
    <xf borderId="14" fillId="0" fontId="2" numFmtId="0" xfId="0" applyBorder="1" applyFont="1"/>
    <xf borderId="15" fillId="0" fontId="2" numFmtId="0" xfId="0" applyBorder="1" applyFont="1"/>
    <xf borderId="6" fillId="0" fontId="10" numFmtId="164" xfId="0" applyAlignment="1" applyBorder="1" applyFont="1" applyNumberFormat="1">
      <alignment horizontal="right" readingOrder="0" shrinkToFit="0" vertical="center" wrapText="1"/>
    </xf>
    <xf borderId="6" fillId="0" fontId="10" numFmtId="165" xfId="0" applyAlignment="1" applyBorder="1" applyFont="1" applyNumberFormat="1">
      <alignment horizontal="right" readingOrder="0" shrinkToFit="0" vertical="center" wrapText="1"/>
    </xf>
    <xf borderId="6" fillId="0" fontId="10" numFmtId="0" xfId="0" applyAlignment="1" applyBorder="1" applyFont="1">
      <alignment horizontal="right" readingOrder="0" shrinkToFit="0" vertical="center" wrapText="1"/>
    </xf>
    <xf borderId="6" fillId="0" fontId="10" numFmtId="166" xfId="0" applyAlignment="1" applyBorder="1" applyFont="1" applyNumberFormat="1">
      <alignment horizontal="right" readingOrder="0" shrinkToFit="0" vertical="center" wrapText="1"/>
    </xf>
    <xf borderId="1" fillId="5" fontId="8" numFmtId="0" xfId="0" applyAlignment="1" applyBorder="1" applyFill="1" applyFont="1">
      <alignment horizontal="center" shrinkToFit="0" vertical="center" wrapText="1"/>
    </xf>
    <xf borderId="9" fillId="3" fontId="5" numFmtId="0" xfId="0" applyAlignment="1" applyBorder="1" applyFont="1">
      <alignment horizontal="center" shrinkToFit="0" vertical="center" wrapText="1"/>
    </xf>
    <xf borderId="9" fillId="0" fontId="4" numFmtId="4" xfId="0" applyAlignment="1" applyBorder="1" applyFont="1" applyNumberFormat="1">
      <alignment readingOrder="0" vertical="center"/>
    </xf>
    <xf borderId="9" fillId="0" fontId="4" numFmtId="4" xfId="0" applyAlignment="1" applyBorder="1" applyFont="1" applyNumberFormat="1">
      <alignment vertical="center"/>
    </xf>
    <xf borderId="9" fillId="0" fontId="4" numFmtId="10" xfId="0" applyAlignment="1" applyBorder="1" applyFont="1" applyNumberFormat="1">
      <alignment readingOrder="0" vertical="center"/>
    </xf>
    <xf borderId="4" fillId="2" fontId="3" numFmtId="0" xfId="0" applyAlignment="1" applyBorder="1" applyFont="1">
      <alignment readingOrder="0"/>
    </xf>
    <xf borderId="1" fillId="3" fontId="4" numFmtId="0" xfId="0" applyAlignment="1" applyBorder="1" applyFont="1">
      <alignment horizontal="right" shrinkToFit="0" vertical="center" wrapText="1"/>
    </xf>
    <xf borderId="9" fillId="3" fontId="5" numFmtId="4" xfId="0" applyAlignment="1" applyBorder="1" applyFont="1" applyNumberFormat="1">
      <alignment vertical="center"/>
    </xf>
    <xf borderId="1" fillId="6" fontId="11" numFmtId="0" xfId="0" applyAlignment="1" applyBorder="1" applyFill="1" applyFont="1">
      <alignment horizontal="left" shrinkToFit="0" vertical="center" wrapText="1"/>
    </xf>
    <xf borderId="1" fillId="5" fontId="5" numFmtId="0" xfId="0" applyAlignment="1" applyBorder="1" applyFont="1">
      <alignment horizontal="center" shrinkToFit="0" vertical="center" wrapText="1"/>
    </xf>
    <xf borderId="1" fillId="3" fontId="5" numFmtId="0" xfId="0" applyAlignment="1" applyBorder="1" applyFont="1">
      <alignment horizontal="left" vertical="center"/>
    </xf>
    <xf borderId="9" fillId="0" fontId="5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left" vertical="center"/>
    </xf>
    <xf borderId="9" fillId="0" fontId="5" numFmtId="0" xfId="0" applyAlignment="1" applyBorder="1" applyFont="1">
      <alignment horizontal="center" shrinkToFit="0" vertical="center" wrapText="1"/>
    </xf>
    <xf borderId="9" fillId="0" fontId="4" numFmtId="0" xfId="0" applyAlignment="1" applyBorder="1" applyFont="1">
      <alignment horizontal="center" vertical="center"/>
    </xf>
    <xf borderId="9" fillId="0" fontId="4" numFmtId="10" xfId="0" applyAlignment="1" applyBorder="1" applyFont="1" applyNumberFormat="1">
      <alignment horizontal="center" vertical="center"/>
    </xf>
    <xf borderId="9" fillId="0" fontId="4" numFmtId="2" xfId="0" applyAlignment="1" applyBorder="1" applyFont="1" applyNumberFormat="1">
      <alignment horizontal="right" vertical="center"/>
    </xf>
    <xf borderId="1" fillId="0" fontId="7" numFmtId="0" xfId="0" applyAlignment="1" applyBorder="1" applyFont="1">
      <alignment horizontal="left" readingOrder="0" shrinkToFit="0" vertical="center" wrapText="1"/>
    </xf>
    <xf borderId="9" fillId="0" fontId="4" numFmtId="167" xfId="0" applyAlignment="1" applyBorder="1" applyFont="1" applyNumberFormat="1">
      <alignment horizontal="center" vertical="center"/>
    </xf>
    <xf borderId="1" fillId="0" fontId="12" numFmtId="0" xfId="0" applyAlignment="1" applyBorder="1" applyFont="1">
      <alignment horizontal="right" vertical="center"/>
    </xf>
    <xf borderId="1" fillId="0" fontId="13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left" shrinkToFit="0" vertical="center" wrapText="1"/>
    </xf>
    <xf borderId="9" fillId="3" fontId="5" numFmtId="0" xfId="0" applyAlignment="1" applyBorder="1" applyFont="1">
      <alignment horizontal="center" vertical="center"/>
    </xf>
    <xf borderId="1" fillId="3" fontId="5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left" vertical="center"/>
    </xf>
    <xf borderId="9" fillId="0" fontId="4" numFmtId="10" xfId="0" applyAlignment="1" applyBorder="1" applyFont="1" applyNumberFormat="1">
      <alignment horizontal="right" vertical="center"/>
    </xf>
    <xf borderId="9" fillId="0" fontId="4" numFmtId="4" xfId="0" applyAlignment="1" applyBorder="1" applyFont="1" applyNumberFormat="1">
      <alignment horizontal="right" vertical="center"/>
    </xf>
    <xf borderId="16" fillId="0" fontId="4" numFmtId="0" xfId="0" applyAlignment="1" applyBorder="1" applyFont="1">
      <alignment horizontal="center" shrinkToFit="0" vertical="center" wrapText="1"/>
    </xf>
    <xf borderId="16" fillId="0" fontId="4" numFmtId="9" xfId="0" applyAlignment="1" applyBorder="1" applyFont="1" applyNumberFormat="1">
      <alignment horizontal="center" shrinkToFit="0" vertical="center" wrapText="1"/>
    </xf>
    <xf borderId="16" fillId="0" fontId="4" numFmtId="168" xfId="0" applyAlignment="1" applyBorder="1" applyFont="1" applyNumberFormat="1">
      <alignment horizontal="center" shrinkToFit="0" vertical="center" wrapText="1"/>
    </xf>
    <xf borderId="3" fillId="0" fontId="4" numFmtId="169" xfId="0" applyAlignment="1" applyBorder="1" applyFont="1" applyNumberFormat="1">
      <alignment horizontal="right" vertical="center"/>
    </xf>
    <xf borderId="1" fillId="3" fontId="4" numFmtId="0" xfId="0" applyAlignment="1" applyBorder="1" applyFont="1">
      <alignment horizontal="right" vertical="center"/>
    </xf>
    <xf borderId="9" fillId="3" fontId="4" numFmtId="169" xfId="0" applyAlignment="1" applyBorder="1" applyFont="1" applyNumberFormat="1">
      <alignment horizontal="right" vertical="center"/>
    </xf>
    <xf borderId="9" fillId="4" fontId="4" numFmtId="4" xfId="0" applyAlignment="1" applyBorder="1" applyFont="1" applyNumberFormat="1">
      <alignment horizontal="right" vertical="center"/>
    </xf>
    <xf borderId="4" fillId="2" fontId="14" numFmtId="0" xfId="0" applyAlignment="1" applyBorder="1" applyFont="1">
      <alignment horizontal="left" vertical="center"/>
    </xf>
    <xf borderId="9" fillId="0" fontId="15" numFmtId="170" xfId="0" applyAlignment="1" applyBorder="1" applyFont="1" applyNumberFormat="1">
      <alignment vertical="center"/>
    </xf>
    <xf borderId="9" fillId="0" fontId="4" numFmtId="4" xfId="0" applyAlignment="1" applyBorder="1" applyFont="1" applyNumberFormat="1">
      <alignment horizontal="center" vertical="center"/>
    </xf>
    <xf borderId="1" fillId="0" fontId="7" numFmtId="0" xfId="0" applyAlignment="1" applyBorder="1" applyFont="1">
      <alignment horizontal="left" vertical="center"/>
    </xf>
    <xf borderId="9" fillId="0" fontId="15" numFmtId="4" xfId="0" applyAlignment="1" applyBorder="1" applyFont="1" applyNumberFormat="1">
      <alignment vertical="center"/>
    </xf>
    <xf borderId="9" fillId="0" fontId="15" numFmtId="3" xfId="0" applyAlignment="1" applyBorder="1" applyFont="1" applyNumberFormat="1">
      <alignment vertical="center"/>
    </xf>
    <xf borderId="1" fillId="2" fontId="11" numFmtId="0" xfId="0" applyAlignment="1" applyBorder="1" applyFont="1">
      <alignment horizontal="left" shrinkToFit="0" vertical="center" wrapText="1"/>
    </xf>
    <xf borderId="1" fillId="2" fontId="7" numFmtId="0" xfId="0" applyAlignment="1" applyBorder="1" applyFont="1">
      <alignment horizontal="left" readingOrder="0" vertical="center"/>
    </xf>
    <xf borderId="9" fillId="2" fontId="15" numFmtId="170" xfId="0" applyAlignment="1" applyBorder="1" applyFont="1" applyNumberFormat="1">
      <alignment vertical="center"/>
    </xf>
    <xf borderId="9" fillId="0" fontId="16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left" readingOrder="0" shrinkToFit="0" vertical="center" wrapText="1"/>
    </xf>
    <xf borderId="18" fillId="0" fontId="2" numFmtId="0" xfId="0" applyBorder="1" applyFont="1"/>
    <xf borderId="9" fillId="0" fontId="15" numFmtId="10" xfId="0" applyAlignment="1" applyBorder="1" applyFont="1" applyNumberFormat="1">
      <alignment vertical="center"/>
    </xf>
    <xf borderId="1" fillId="2" fontId="4" numFmtId="0" xfId="0" applyAlignment="1" applyBorder="1" applyFont="1">
      <alignment horizontal="left" readingOrder="0" shrinkToFit="0" vertical="center" wrapText="1"/>
    </xf>
    <xf borderId="9" fillId="0" fontId="4" numFmtId="4" xfId="0" applyAlignment="1" applyBorder="1" applyFont="1" applyNumberFormat="1">
      <alignment horizontal="right" shrinkToFit="0" vertical="center" wrapText="1"/>
    </xf>
    <xf borderId="1" fillId="0" fontId="17" numFmtId="0" xfId="0" applyAlignment="1" applyBorder="1" applyFont="1">
      <alignment horizontal="left" readingOrder="0" shrinkToFit="0" vertical="center" wrapText="1"/>
    </xf>
    <xf borderId="1" fillId="0" fontId="4" numFmtId="0" xfId="0" applyAlignment="1" applyBorder="1" applyFont="1">
      <alignment horizontal="left" readingOrder="0" vertical="center"/>
    </xf>
    <xf borderId="9" fillId="0" fontId="4" numFmtId="0" xfId="0" applyAlignment="1" applyBorder="1" applyFont="1">
      <alignment horizontal="center" readingOrder="0" vertical="center"/>
    </xf>
    <xf borderId="9" fillId="0" fontId="4" numFmtId="4" xfId="0" applyAlignment="1" applyBorder="1" applyFont="1" applyNumberFormat="1">
      <alignment horizontal="right" readingOrder="0" shrinkToFit="0" vertical="center" wrapText="1"/>
    </xf>
    <xf borderId="9" fillId="3" fontId="4" numFmtId="4" xfId="0" applyAlignment="1" applyBorder="1" applyFont="1" applyNumberFormat="1">
      <alignment horizontal="right" vertical="center"/>
    </xf>
    <xf borderId="9" fillId="0" fontId="4" numFmtId="2" xfId="0" applyAlignment="1" applyBorder="1" applyFont="1" applyNumberFormat="1">
      <alignment horizontal="right" shrinkToFit="0" vertical="center" wrapText="1"/>
    </xf>
    <xf borderId="9" fillId="3" fontId="4" numFmtId="2" xfId="0" applyAlignment="1" applyBorder="1" applyFont="1" applyNumberFormat="1">
      <alignment horizontal="right" shrinkToFit="0" vertical="center" wrapText="1"/>
    </xf>
    <xf borderId="19" fillId="2" fontId="3" numFmtId="0" xfId="0" applyAlignment="1" applyBorder="1" applyFont="1">
      <alignment readingOrder="0" shrinkToFit="0" vertical="center" wrapText="1"/>
    </xf>
    <xf borderId="20" fillId="0" fontId="2" numFmtId="0" xfId="0" applyBorder="1" applyFont="1"/>
    <xf borderId="2" fillId="0" fontId="4" numFmtId="0" xfId="0" applyAlignment="1" applyBorder="1" applyFont="1">
      <alignment horizontal="left" shrinkToFit="0" vertical="center" wrapText="1"/>
    </xf>
    <xf borderId="9" fillId="0" fontId="14" numFmtId="10" xfId="0" applyAlignment="1" applyBorder="1" applyFont="1" applyNumberFormat="1">
      <alignment horizontal="center" shrinkToFit="0" vertical="center" wrapText="1"/>
    </xf>
    <xf borderId="1" fillId="0" fontId="18" numFmtId="0" xfId="0" applyAlignment="1" applyBorder="1" applyFont="1">
      <alignment horizontal="left" shrinkToFit="0" vertical="center" wrapText="1"/>
    </xf>
    <xf borderId="9" fillId="2" fontId="18" numFmtId="4" xfId="0" applyAlignment="1" applyBorder="1" applyFont="1" applyNumberFormat="1">
      <alignment horizontal="right" shrinkToFit="0" vertical="center" wrapText="1"/>
    </xf>
    <xf borderId="16" fillId="0" fontId="14" numFmtId="0" xfId="0" applyAlignment="1" applyBorder="1" applyFont="1">
      <alignment horizontal="right" shrinkToFit="0" vertical="center" wrapText="1"/>
    </xf>
    <xf borderId="8" fillId="0" fontId="14" numFmtId="4" xfId="0" applyAlignment="1" applyBorder="1" applyFont="1" applyNumberFormat="1">
      <alignment horizontal="left" shrinkToFit="0" vertical="center" wrapText="1"/>
    </xf>
    <xf borderId="8" fillId="0" fontId="14" numFmtId="0" xfId="0" applyAlignment="1" applyBorder="1" applyFont="1">
      <alignment horizontal="right" shrinkToFit="0" vertical="center" wrapText="1"/>
    </xf>
    <xf borderId="8" fillId="0" fontId="14" numFmtId="2" xfId="0" applyAlignment="1" applyBorder="1" applyFont="1" applyNumberFormat="1">
      <alignment horizontal="left" shrinkToFit="0" vertical="center" wrapText="1"/>
    </xf>
    <xf borderId="8" fillId="0" fontId="18" numFmtId="0" xfId="0" applyAlignment="1" applyBorder="1" applyFont="1">
      <alignment horizontal="right" shrinkToFit="0" wrapText="1"/>
    </xf>
    <xf borderId="8" fillId="0" fontId="9" numFmtId="0" xfId="0" applyAlignment="1" applyBorder="1" applyFont="1">
      <alignment horizontal="right" shrinkToFit="0" wrapText="1"/>
    </xf>
    <xf borderId="8" fillId="0" fontId="9" numFmtId="0" xfId="0" applyAlignment="1" applyBorder="1" applyFont="1">
      <alignment horizontal="right" shrinkToFit="0" vertical="center" wrapText="1"/>
    </xf>
    <xf borderId="16" fillId="0" fontId="5" numFmtId="4" xfId="0" applyAlignment="1" applyBorder="1" applyFont="1" applyNumberFormat="1">
      <alignment horizontal="right" shrinkToFit="0" vertical="center" wrapText="1"/>
    </xf>
    <xf borderId="4" fillId="2" fontId="3" numFmtId="0" xfId="0" applyAlignment="1" applyBorder="1" applyFont="1">
      <alignment shrinkToFit="0" wrapText="1"/>
    </xf>
    <xf borderId="1" fillId="0" fontId="12" numFmtId="0" xfId="0" applyAlignment="1" applyBorder="1" applyFont="1">
      <alignment horizontal="left" shrinkToFit="0" vertical="center" wrapText="1"/>
    </xf>
    <xf borderId="9" fillId="3" fontId="5" numFmtId="0" xfId="0" applyAlignment="1" applyBorder="1" applyFont="1">
      <alignment horizontal="center"/>
    </xf>
    <xf borderId="9" fillId="0" fontId="4" numFmtId="0" xfId="0" applyAlignment="1" applyBorder="1" applyFont="1">
      <alignment horizontal="center"/>
    </xf>
    <xf borderId="3" fillId="0" fontId="4" numFmtId="167" xfId="0" applyAlignment="1" applyBorder="1" applyFont="1" applyNumberFormat="1">
      <alignment horizontal="left" readingOrder="0" shrinkToFit="0" vertical="center" wrapText="1"/>
    </xf>
    <xf borderId="9" fillId="0" fontId="4" numFmtId="4" xfId="0" applyBorder="1" applyFont="1" applyNumberFormat="1"/>
    <xf borderId="9" fillId="0" fontId="4" numFmtId="4" xfId="0" applyAlignment="1" applyBorder="1" applyFont="1" applyNumberFormat="1">
      <alignment horizontal="right"/>
    </xf>
    <xf borderId="9" fillId="0" fontId="12" numFmtId="0" xfId="0" applyAlignment="1" applyBorder="1" applyFont="1">
      <alignment horizontal="center" vertical="center"/>
    </xf>
    <xf borderId="1" fillId="0" fontId="12" numFmtId="0" xfId="0" applyAlignment="1" applyBorder="1" applyFont="1">
      <alignment horizontal="left" readingOrder="0" vertical="center"/>
    </xf>
    <xf borderId="21" fillId="2" fontId="19" numFmtId="0" xfId="0" applyAlignment="1" applyBorder="1" applyFont="1">
      <alignment shrinkToFit="0" wrapText="1"/>
    </xf>
    <xf borderId="9" fillId="3" fontId="4" numFmtId="0" xfId="0" applyAlignment="1" applyBorder="1" applyFont="1">
      <alignment horizontal="right" vertical="center"/>
    </xf>
    <xf borderId="1" fillId="0" fontId="20" numFmtId="0" xfId="0" applyAlignment="1" applyBorder="1" applyFont="1">
      <alignment horizontal="left" shrinkToFit="0" vertical="center" wrapText="1"/>
    </xf>
    <xf borderId="4" fillId="2" fontId="21" numFmtId="0" xfId="0" applyBorder="1" applyFont="1"/>
    <xf borderId="1" fillId="3" fontId="4" numFmtId="0" xfId="0" applyAlignment="1" applyBorder="1" applyFont="1">
      <alignment horizontal="center" vertical="center"/>
    </xf>
    <xf borderId="9" fillId="3" fontId="5" numFmtId="4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right" vertical="center"/>
    </xf>
    <xf borderId="9" fillId="3" fontId="4" numFmtId="4" xfId="0" applyAlignment="1" applyBorder="1" applyFont="1" applyNumberFormat="1">
      <alignment horizontal="right" shrinkToFit="0" vertical="center" wrapText="1"/>
    </xf>
    <xf borderId="9" fillId="3" fontId="5" numFmtId="4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center" vertical="center"/>
    </xf>
    <xf borderId="9" fillId="0" fontId="7" numFmtId="4" xfId="0" applyAlignment="1" applyBorder="1" applyFont="1" applyNumberFormat="1">
      <alignment horizontal="right" vertical="center"/>
    </xf>
    <xf borderId="9" fillId="0" fontId="22" numFmtId="0" xfId="0" applyAlignment="1" applyBorder="1" applyFont="1">
      <alignment horizontal="center" vertical="center"/>
    </xf>
    <xf borderId="1" fillId="0" fontId="22" numFmtId="0" xfId="0" applyAlignment="1" applyBorder="1" applyFont="1">
      <alignment horizontal="left" vertical="center"/>
    </xf>
    <xf borderId="9" fillId="0" fontId="7" numFmtId="10" xfId="0" applyAlignment="1" applyBorder="1" applyFont="1" applyNumberFormat="1">
      <alignment horizontal="center" vertical="center"/>
    </xf>
    <xf borderId="9" fillId="0" fontId="4" numFmtId="10" xfId="0" applyAlignment="1" applyBorder="1" applyFont="1" applyNumberFormat="1">
      <alignment horizontal="right" shrinkToFit="0" vertical="center" wrapText="1"/>
    </xf>
    <xf borderId="9" fillId="0" fontId="4" numFmtId="10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horizontal="right" shrinkToFit="0" vertical="center" wrapText="1"/>
    </xf>
    <xf borderId="9" fillId="0" fontId="7" numFmtId="10" xfId="0" applyAlignment="1" applyBorder="1" applyFont="1" applyNumberFormat="1">
      <alignment horizontal="right" vertical="center"/>
    </xf>
    <xf borderId="22" fillId="0" fontId="7" numFmtId="4" xfId="0" applyAlignment="1" applyBorder="1" applyFont="1" applyNumberFormat="1">
      <alignment horizontal="center" vertical="center"/>
    </xf>
    <xf borderId="23" fillId="0" fontId="2" numFmtId="0" xfId="0" applyBorder="1" applyFont="1"/>
    <xf borderId="24" fillId="0" fontId="2" numFmtId="0" xfId="0" applyBorder="1" applyFont="1"/>
    <xf borderId="1" fillId="0" fontId="15" numFmtId="0" xfId="0" applyAlignment="1" applyBorder="1" applyFont="1">
      <alignment horizontal="left" vertical="center"/>
    </xf>
    <xf borderId="25" fillId="0" fontId="2" numFmtId="0" xfId="0" applyBorder="1" applyFont="1"/>
    <xf borderId="26" fillId="0" fontId="2" numFmtId="0" xfId="0" applyBorder="1" applyFont="1"/>
    <xf borderId="27" fillId="0" fontId="2" numFmtId="0" xfId="0" applyBorder="1" applyFont="1"/>
    <xf borderId="28" fillId="0" fontId="2" numFmtId="0" xfId="0" applyBorder="1" applyFont="1"/>
    <xf borderId="1" fillId="0" fontId="11" numFmtId="0" xfId="0" applyAlignment="1" applyBorder="1" applyFont="1">
      <alignment horizontal="left" shrinkToFit="0" vertical="center" wrapText="1"/>
    </xf>
    <xf borderId="1" fillId="5" fontId="22" numFmtId="49" xfId="0" applyAlignment="1" applyBorder="1" applyFont="1" applyNumberFormat="1">
      <alignment horizontal="center" shrinkToFit="0" vertical="center" wrapText="1"/>
    </xf>
    <xf borderId="1" fillId="3" fontId="4" numFmtId="49" xfId="0" applyAlignment="1" applyBorder="1" applyFont="1" applyNumberFormat="1">
      <alignment horizontal="left" shrinkToFit="0" vertical="center" wrapText="1"/>
    </xf>
    <xf borderId="9" fillId="3" fontId="4" numFmtId="0" xfId="0" applyAlignment="1" applyBorder="1" applyFont="1">
      <alignment horizontal="center" shrinkToFit="0" vertical="center" wrapText="1"/>
    </xf>
    <xf borderId="9" fillId="0" fontId="4" numFmtId="49" xfId="0" applyAlignment="1" applyBorder="1" applyFont="1" applyNumberFormat="1">
      <alignment horizontal="center" shrinkToFit="0" vertical="center" wrapText="1"/>
    </xf>
    <xf borderId="1" fillId="0" fontId="4" numFmtId="49" xfId="0" applyAlignment="1" applyBorder="1" applyFont="1" applyNumberFormat="1">
      <alignment horizontal="left" shrinkToFit="0" vertical="center" wrapText="1"/>
    </xf>
    <xf borderId="1" fillId="3" fontId="4" numFmtId="49" xfId="0" applyAlignment="1" applyBorder="1" applyFont="1" applyNumberFormat="1">
      <alignment horizontal="right" shrinkToFit="0" vertical="center" wrapText="1"/>
    </xf>
    <xf borderId="21" fillId="5" fontId="22" numFmtId="49" xfId="0" applyAlignment="1" applyBorder="1" applyFont="1" applyNumberFormat="1">
      <alignment horizontal="center" shrinkToFit="0" vertical="center" wrapText="1"/>
    </xf>
    <xf borderId="29" fillId="0" fontId="2" numFmtId="0" xfId="0" applyBorder="1" applyFont="1"/>
    <xf borderId="30" fillId="3" fontId="4" numFmtId="49" xfId="0" applyAlignment="1" applyBorder="1" applyFont="1" applyNumberFormat="1">
      <alignment horizontal="center" shrinkToFit="0" vertical="center" wrapText="1"/>
    </xf>
    <xf borderId="31" fillId="0" fontId="2" numFmtId="0" xfId="0" applyBorder="1" applyFont="1"/>
    <xf borderId="32" fillId="3" fontId="4" numFmtId="49" xfId="0" applyAlignment="1" applyBorder="1" applyFont="1" applyNumberFormat="1">
      <alignment horizontal="center" shrinkToFit="0" vertical="center" wrapText="1"/>
    </xf>
    <xf borderId="1" fillId="0" fontId="4" numFmtId="49" xfId="0" applyAlignment="1" applyBorder="1" applyFont="1" applyNumberFormat="1">
      <alignment horizontal="center" readingOrder="0" shrinkToFit="0" vertical="center" wrapText="1"/>
    </xf>
    <xf borderId="1" fillId="0" fontId="4" numFmtId="171" xfId="0" applyAlignment="1" applyBorder="1" applyFont="1" applyNumberFormat="1">
      <alignment horizontal="center" shrinkToFit="0" vertical="center" wrapText="1"/>
    </xf>
    <xf borderId="1" fillId="0" fontId="4" numFmtId="4" xfId="0" applyAlignment="1" applyBorder="1" applyFont="1" applyNumberFormat="1">
      <alignment horizontal="center" shrinkToFit="0" vertical="center" wrapText="1"/>
    </xf>
    <xf borderId="9" fillId="0" fontId="4" numFmtId="171" xfId="0" applyAlignment="1" applyBorder="1" applyFont="1" applyNumberFormat="1">
      <alignment shrinkToFit="0" vertical="center" wrapText="1"/>
    </xf>
    <xf borderId="9" fillId="0" fontId="4" numFmtId="4" xfId="0" applyAlignment="1" applyBorder="1" applyFont="1" applyNumberFormat="1">
      <alignment readingOrder="0" shrinkToFit="0" vertical="center" wrapText="1"/>
    </xf>
    <xf borderId="22" fillId="0" fontId="4" numFmtId="0" xfId="0" applyAlignment="1" applyBorder="1" applyFont="1">
      <alignment horizontal="center"/>
    </xf>
    <xf borderId="22" fillId="0" fontId="4" numFmtId="171" xfId="0" applyAlignment="1" applyBorder="1" applyFont="1" applyNumberFormat="1">
      <alignment horizontal="center" shrinkToFit="0" vertical="center" wrapText="1"/>
    </xf>
    <xf borderId="0" fillId="0" fontId="11" numFmtId="0" xfId="0" applyFont="1"/>
    <xf borderId="0" fillId="0" fontId="11" numFmtId="0" xfId="0" applyAlignment="1" applyFont="1">
      <alignment horizontal="center"/>
    </xf>
    <xf borderId="33" fillId="5" fontId="4" numFmtId="0" xfId="0" applyAlignment="1" applyBorder="1" applyFont="1">
      <alignment horizontal="center" vertical="center"/>
    </xf>
    <xf borderId="25" fillId="0" fontId="4" numFmtId="49" xfId="0" applyAlignment="1" applyBorder="1" applyFont="1" applyNumberFormat="1">
      <alignment horizontal="center" shrinkToFit="0" vertical="center" wrapText="1"/>
    </xf>
    <xf borderId="1" fillId="3" fontId="4" numFmtId="49" xfId="0" applyAlignment="1" applyBorder="1" applyFont="1" applyNumberFormat="1">
      <alignment horizontal="center" shrinkToFit="0" vertical="center" wrapText="1"/>
    </xf>
    <xf borderId="1" fillId="3" fontId="4" numFmtId="0" xfId="0" applyAlignment="1" applyBorder="1" applyFont="1">
      <alignment horizontal="center" shrinkToFit="0" vertical="center" wrapText="1"/>
    </xf>
    <xf borderId="26" fillId="0" fontId="4" numFmtId="49" xfId="0" applyAlignment="1" applyBorder="1" applyFont="1" applyNumberFormat="1">
      <alignment horizontal="left" shrinkToFit="0" vertical="center" wrapText="1"/>
    </xf>
    <xf borderId="1" fillId="0" fontId="4" numFmtId="171" xfId="0" applyAlignment="1" applyBorder="1" applyFont="1" applyNumberFormat="1">
      <alignment horizontal="right" shrinkToFit="0" vertical="center" wrapText="1"/>
    </xf>
    <xf borderId="9" fillId="0" fontId="23" numFmtId="49" xfId="0" applyAlignment="1" applyBorder="1" applyFont="1" applyNumberFormat="1">
      <alignment horizontal="center" shrinkToFit="0" wrapText="1"/>
    </xf>
    <xf borderId="1" fillId="0" fontId="23" numFmtId="49" xfId="0" applyAlignment="1" applyBorder="1" applyFont="1" applyNumberFormat="1">
      <alignment shrinkToFit="0" wrapText="1"/>
    </xf>
    <xf borderId="1" fillId="0" fontId="23" numFmtId="171" xfId="0" applyAlignment="1" applyBorder="1" applyFont="1" applyNumberFormat="1">
      <alignment horizontal="right" shrinkToFit="0" wrapText="1"/>
    </xf>
    <xf borderId="9" fillId="0" fontId="4" numFmtId="49" xfId="0" applyAlignment="1" applyBorder="1" applyFont="1" applyNumberFormat="1">
      <alignment horizontal="center" readingOrder="0" shrinkToFit="0" vertical="center" wrapText="1"/>
    </xf>
    <xf borderId="1" fillId="0" fontId="4" numFmtId="49" xfId="0" applyAlignment="1" applyBorder="1" applyFont="1" applyNumberFormat="1">
      <alignment horizontal="left" readingOrder="0" shrinkToFit="0" vertical="center" wrapText="1"/>
    </xf>
    <xf borderId="34" fillId="3" fontId="4" numFmtId="4" xfId="0" applyAlignment="1" applyBorder="1" applyFont="1" applyNumberFormat="1">
      <alignment horizontal="right" shrinkToFit="0" vertical="center" wrapText="1"/>
    </xf>
    <xf borderId="0" fillId="0" fontId="13" numFmtId="0" xfId="0" applyAlignment="1" applyFont="1">
      <alignment vertical="bottom"/>
    </xf>
    <xf borderId="0" fillId="0" fontId="24" numFmtId="0" xfId="0" applyAlignment="1" applyFont="1">
      <alignment vertical="bottom"/>
    </xf>
    <xf borderId="0" fillId="0" fontId="25" numFmtId="0" xfId="0" applyAlignment="1" applyFont="1">
      <alignment horizontal="center" vertical="center"/>
    </xf>
    <xf borderId="16" fillId="7" fontId="25" numFmtId="0" xfId="0" applyAlignment="1" applyBorder="1" applyFill="1" applyFont="1">
      <alignment horizontal="center" shrinkToFit="0" vertical="center" wrapText="1"/>
    </xf>
    <xf borderId="16" fillId="7" fontId="25" numFmtId="165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vertical="center"/>
    </xf>
    <xf borderId="0" fillId="0" fontId="11" numFmtId="0" xfId="0" applyAlignment="1" applyFont="1">
      <alignment shrinkToFit="0" vertical="center" wrapText="1"/>
    </xf>
    <xf borderId="16" fillId="0" fontId="11" numFmtId="0" xfId="0" applyAlignment="1" applyBorder="1" applyFont="1">
      <alignment shrinkToFit="0" vertical="center" wrapText="1"/>
    </xf>
    <xf borderId="16" fillId="0" fontId="11" numFmtId="0" xfId="0" applyAlignment="1" applyBorder="1" applyFont="1">
      <alignment horizontal="center" vertical="center"/>
    </xf>
    <xf borderId="16" fillId="0" fontId="11" numFmtId="172" xfId="0" applyAlignment="1" applyBorder="1" applyFont="1" applyNumberFormat="1">
      <alignment horizontal="center" vertical="center"/>
    </xf>
    <xf borderId="16" fillId="0" fontId="11" numFmtId="165" xfId="0" applyAlignment="1" applyBorder="1" applyFont="1" applyNumberFormat="1">
      <alignment horizontal="right" readingOrder="0" vertical="center"/>
    </xf>
    <xf borderId="16" fillId="0" fontId="11" numFmtId="165" xfId="0" applyAlignment="1" applyBorder="1" applyFont="1" applyNumberFormat="1">
      <alignment horizontal="right" vertical="center"/>
    </xf>
    <xf borderId="0" fillId="0" fontId="7" numFmtId="0" xfId="0" applyAlignment="1" applyFont="1">
      <alignment vertical="center"/>
    </xf>
    <xf borderId="6" fillId="7" fontId="4" numFmtId="0" xfId="0" applyAlignment="1" applyBorder="1" applyFont="1">
      <alignment horizontal="right" vertical="center"/>
    </xf>
    <xf borderId="16" fillId="7" fontId="4" numFmtId="4" xfId="0" applyAlignment="1" applyBorder="1" applyFont="1" applyNumberFormat="1">
      <alignment vertical="center"/>
    </xf>
    <xf borderId="0" fillId="0" fontId="11" numFmtId="0" xfId="0" applyAlignment="1" applyFont="1">
      <alignment horizontal="center" vertical="center"/>
    </xf>
    <xf borderId="0" fillId="0" fontId="11" numFmtId="165" xfId="0" applyAlignment="1" applyFont="1" applyNumberFormat="1">
      <alignment horizontal="right" vertical="center"/>
    </xf>
    <xf borderId="16" fillId="6" fontId="11" numFmtId="0" xfId="0" applyAlignment="1" applyBorder="1" applyFont="1">
      <alignment readingOrder="0" shrinkToFit="0" vertical="center" wrapText="1"/>
    </xf>
    <xf borderId="16" fillId="6" fontId="11" numFmtId="0" xfId="0" applyAlignment="1" applyBorder="1" applyFont="1">
      <alignment horizontal="center" readingOrder="0" shrinkToFit="0" vertical="center" wrapText="1"/>
    </xf>
    <xf borderId="16" fillId="6" fontId="11" numFmtId="1" xfId="0" applyAlignment="1" applyBorder="1" applyFont="1" applyNumberFormat="1">
      <alignment horizontal="center" readingOrder="0" shrinkToFit="0" vertical="center" wrapText="1"/>
    </xf>
    <xf borderId="16" fillId="0" fontId="11" numFmtId="4" xfId="0" applyAlignment="1" applyBorder="1" applyFont="1" applyNumberFormat="1">
      <alignment horizontal="right" readingOrder="0" vertical="center"/>
    </xf>
    <xf borderId="16" fillId="0" fontId="11" numFmtId="4" xfId="0" applyAlignment="1" applyBorder="1" applyFont="1" applyNumberFormat="1">
      <alignment horizontal="right" vertical="center"/>
    </xf>
    <xf borderId="16" fillId="0" fontId="11" numFmtId="1" xfId="0" applyAlignment="1" applyBorder="1" applyFont="1" applyNumberFormat="1">
      <alignment horizontal="center" readingOrder="0" shrinkToFit="0" vertical="center" wrapText="1"/>
    </xf>
    <xf borderId="16" fillId="0" fontId="11" numFmtId="0" xfId="0" applyAlignment="1" applyBorder="1" applyFont="1">
      <alignment readingOrder="0" shrinkToFit="0" vertical="center" wrapText="1"/>
    </xf>
    <xf borderId="0" fillId="0" fontId="11" numFmtId="4" xfId="0" applyAlignment="1" applyFont="1" applyNumberFormat="1">
      <alignment vertical="center"/>
    </xf>
    <xf borderId="6" fillId="7" fontId="4" numFmtId="0" xfId="0" applyAlignment="1" applyBorder="1" applyFont="1">
      <alignment horizontal="right" readingOrder="0" vertical="center"/>
    </xf>
    <xf borderId="16" fillId="7" fontId="4" numFmtId="4" xfId="0" applyAlignment="1" applyBorder="1" applyFont="1" applyNumberFormat="1">
      <alignment horizontal="right" vertical="center"/>
    </xf>
    <xf borderId="16" fillId="7" fontId="25" numFmtId="0" xfId="0" applyAlignment="1" applyBorder="1" applyFont="1">
      <alignment horizontal="center" vertical="center"/>
    </xf>
    <xf borderId="6" fillId="7" fontId="25" numFmtId="0" xfId="0" applyAlignment="1" applyBorder="1" applyFont="1">
      <alignment horizontal="center" vertical="center"/>
    </xf>
    <xf borderId="25" fillId="0" fontId="11" numFmtId="4" xfId="0" applyAlignment="1" applyBorder="1" applyFont="1" applyNumberFormat="1">
      <alignment horizontal="center" vertical="center"/>
    </xf>
    <xf borderId="6" fillId="7" fontId="4" numFmtId="4" xfId="0" applyAlignment="1" applyBorder="1" applyFont="1" applyNumberFormat="1">
      <alignment horizontal="right" vertical="center"/>
    </xf>
    <xf borderId="0" fillId="0" fontId="26" numFmtId="0" xfId="0" applyAlignment="1" applyFont="1">
      <alignment horizontal="left" shrinkToFit="0" vertical="center" wrapText="1"/>
    </xf>
    <xf borderId="25" fillId="0" fontId="4" numFmtId="4" xfId="0" applyAlignment="1" applyBorder="1" applyFont="1" applyNumberFormat="1">
      <alignment horizontal="center" vertical="center"/>
    </xf>
    <xf borderId="6" fillId="7" fontId="25" numFmtId="4" xfId="0" applyAlignment="1" applyBorder="1" applyFont="1" applyNumberFormat="1">
      <alignment horizontal="right" vertical="center"/>
    </xf>
    <xf borderId="0" fillId="0" fontId="4" numFmtId="4" xfId="0" applyAlignment="1" applyFont="1" applyNumberFormat="1">
      <alignment vertical="center"/>
    </xf>
    <xf borderId="0" fillId="0" fontId="25" numFmtId="4" xfId="0" applyAlignment="1" applyFont="1" applyNumberForma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1.38"/>
    <col customWidth="1" min="3" max="3" width="13.38"/>
    <col customWidth="1" min="4" max="6" width="11.38"/>
    <col customWidth="1" min="7" max="7" width="12.13"/>
    <col customWidth="1" min="8" max="10" width="11.38"/>
    <col customWidth="1" min="11" max="11" width="2.75"/>
  </cols>
  <sheetData>
    <row r="1" ht="4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ht="46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5"/>
    </row>
    <row r="3" ht="14.25" customHeight="1">
      <c r="A3" s="6" t="s">
        <v>2</v>
      </c>
      <c r="B3" s="2"/>
      <c r="C3" s="2"/>
      <c r="D3" s="2"/>
      <c r="E3" s="2"/>
      <c r="F3" s="2"/>
      <c r="G3" s="3"/>
      <c r="H3" s="7" t="s">
        <v>3</v>
      </c>
      <c r="I3" s="8"/>
      <c r="J3" s="9"/>
      <c r="K3" s="5"/>
    </row>
    <row r="4" ht="14.25" customHeight="1">
      <c r="A4" s="6" t="s">
        <v>4</v>
      </c>
      <c r="B4" s="2"/>
      <c r="C4" s="2"/>
      <c r="D4" s="2"/>
      <c r="E4" s="2"/>
      <c r="F4" s="2"/>
      <c r="G4" s="3"/>
      <c r="H4" s="7" t="s">
        <v>5</v>
      </c>
      <c r="I4" s="8"/>
      <c r="J4" s="9"/>
      <c r="K4" s="5"/>
    </row>
    <row r="5" ht="14.25" customHeight="1">
      <c r="A5" s="10" t="s">
        <v>6</v>
      </c>
      <c r="B5" s="2"/>
      <c r="C5" s="2"/>
      <c r="D5" s="2"/>
      <c r="E5" s="2"/>
      <c r="F5" s="2"/>
      <c r="G5" s="2"/>
      <c r="H5" s="2"/>
      <c r="I5" s="2"/>
      <c r="J5" s="3"/>
      <c r="K5" s="5"/>
    </row>
    <row r="6" ht="15.75" customHeight="1">
      <c r="A6" s="11" t="s">
        <v>7</v>
      </c>
      <c r="B6" s="2"/>
      <c r="C6" s="2"/>
      <c r="D6" s="2"/>
      <c r="E6" s="2"/>
      <c r="F6" s="2"/>
      <c r="G6" s="2"/>
      <c r="H6" s="2"/>
      <c r="I6" s="2"/>
      <c r="J6" s="3"/>
      <c r="K6" s="5"/>
    </row>
    <row r="7" ht="14.25" customHeight="1">
      <c r="A7" s="12" t="s">
        <v>8</v>
      </c>
      <c r="B7" s="6" t="s">
        <v>9</v>
      </c>
      <c r="C7" s="2"/>
      <c r="D7" s="2"/>
      <c r="E7" s="2"/>
      <c r="F7" s="2"/>
      <c r="G7" s="3"/>
      <c r="H7" s="13" t="s">
        <v>10</v>
      </c>
      <c r="I7" s="2"/>
      <c r="J7" s="3"/>
      <c r="K7" s="5"/>
    </row>
    <row r="8" ht="14.25" customHeight="1">
      <c r="A8" s="12" t="s">
        <v>11</v>
      </c>
      <c r="B8" s="6" t="s">
        <v>12</v>
      </c>
      <c r="C8" s="2"/>
      <c r="D8" s="2"/>
      <c r="E8" s="2"/>
      <c r="F8" s="2"/>
      <c r="G8" s="3"/>
      <c r="H8" s="14" t="s">
        <v>13</v>
      </c>
      <c r="I8" s="15"/>
      <c r="J8" s="16"/>
      <c r="K8" s="5"/>
    </row>
    <row r="9" ht="39.0" customHeight="1">
      <c r="A9" s="12" t="s">
        <v>14</v>
      </c>
      <c r="B9" s="6" t="s">
        <v>15</v>
      </c>
      <c r="C9" s="2"/>
      <c r="D9" s="2"/>
      <c r="E9" s="2"/>
      <c r="F9" s="2"/>
      <c r="G9" s="3"/>
      <c r="H9" s="17" t="s">
        <v>16</v>
      </c>
      <c r="I9" s="8"/>
      <c r="J9" s="9"/>
      <c r="K9" s="5"/>
    </row>
    <row r="10" ht="14.25" customHeight="1">
      <c r="A10" s="12" t="s">
        <v>17</v>
      </c>
      <c r="B10" s="6" t="s">
        <v>18</v>
      </c>
      <c r="C10" s="2"/>
      <c r="D10" s="2"/>
      <c r="E10" s="2"/>
      <c r="F10" s="2"/>
      <c r="G10" s="3"/>
      <c r="H10" s="18">
        <v>60.0</v>
      </c>
      <c r="I10" s="2"/>
      <c r="J10" s="3"/>
      <c r="K10" s="5"/>
    </row>
    <row r="11" ht="15.75" customHeight="1">
      <c r="A11" s="19" t="s">
        <v>19</v>
      </c>
      <c r="B11" s="2"/>
      <c r="C11" s="2"/>
      <c r="D11" s="2"/>
      <c r="E11" s="2"/>
      <c r="F11" s="2"/>
      <c r="G11" s="2"/>
      <c r="H11" s="2"/>
      <c r="I11" s="2"/>
      <c r="J11" s="3"/>
      <c r="K11" s="4"/>
    </row>
    <row r="12" ht="48.75" customHeight="1">
      <c r="A12" s="20" t="s">
        <v>20</v>
      </c>
      <c r="B12" s="2"/>
      <c r="C12" s="2"/>
      <c r="D12" s="2"/>
      <c r="E12" s="2"/>
      <c r="F12" s="2"/>
      <c r="G12" s="2"/>
      <c r="H12" s="2"/>
      <c r="I12" s="2"/>
      <c r="J12" s="3"/>
      <c r="K12" s="4"/>
    </row>
    <row r="13" ht="12.75" customHeight="1">
      <c r="A13" s="21"/>
      <c r="B13" s="2"/>
      <c r="C13" s="2"/>
      <c r="D13" s="2"/>
      <c r="E13" s="2"/>
      <c r="F13" s="2"/>
      <c r="G13" s="2"/>
      <c r="H13" s="2"/>
      <c r="I13" s="2"/>
      <c r="J13" s="3"/>
      <c r="K13" s="4"/>
    </row>
    <row r="14" ht="15.75" customHeight="1">
      <c r="A14" s="22" t="s">
        <v>21</v>
      </c>
      <c r="B14" s="2"/>
      <c r="C14" s="2"/>
      <c r="D14" s="2"/>
      <c r="E14" s="2"/>
      <c r="F14" s="2"/>
      <c r="G14" s="2"/>
      <c r="H14" s="2"/>
      <c r="I14" s="2"/>
      <c r="J14" s="3"/>
      <c r="K14" s="4"/>
    </row>
    <row r="15" ht="33.75" customHeight="1">
      <c r="A15" s="12">
        <v>1.0</v>
      </c>
      <c r="B15" s="6" t="s">
        <v>22</v>
      </c>
      <c r="C15" s="2"/>
      <c r="D15" s="2"/>
      <c r="E15" s="2"/>
      <c r="F15" s="2"/>
      <c r="G15" s="3"/>
      <c r="H15" s="23" t="s">
        <v>23</v>
      </c>
      <c r="I15" s="24"/>
      <c r="J15" s="25"/>
      <c r="K15" s="4"/>
    </row>
    <row r="16" ht="15.75" customHeight="1">
      <c r="A16" s="12">
        <v>2.0</v>
      </c>
      <c r="B16" s="6" t="s">
        <v>24</v>
      </c>
      <c r="C16" s="2"/>
      <c r="D16" s="2"/>
      <c r="E16" s="2"/>
      <c r="F16" s="2"/>
      <c r="G16" s="3"/>
      <c r="H16" s="26">
        <v>1578123.0</v>
      </c>
      <c r="I16" s="8"/>
      <c r="J16" s="9"/>
      <c r="K16" s="4"/>
    </row>
    <row r="17" ht="15.75" customHeight="1">
      <c r="A17" s="12">
        <v>3.0</v>
      </c>
      <c r="B17" s="10" t="s">
        <v>25</v>
      </c>
      <c r="C17" s="2"/>
      <c r="D17" s="2"/>
      <c r="E17" s="2"/>
      <c r="F17" s="2"/>
      <c r="G17" s="3"/>
      <c r="H17" s="27">
        <v>1765.86</v>
      </c>
      <c r="I17" s="8"/>
      <c r="J17" s="9"/>
      <c r="K17" s="4"/>
    </row>
    <row r="18" ht="15.75" customHeight="1">
      <c r="A18" s="12">
        <v>4.0</v>
      </c>
      <c r="B18" s="6" t="s">
        <v>26</v>
      </c>
      <c r="C18" s="2"/>
      <c r="D18" s="2"/>
      <c r="E18" s="2"/>
      <c r="F18" s="2"/>
      <c r="G18" s="3"/>
      <c r="H18" s="28" t="s">
        <v>23</v>
      </c>
      <c r="I18" s="8"/>
      <c r="J18" s="9"/>
      <c r="K18" s="4"/>
    </row>
    <row r="19" ht="15.75" customHeight="1">
      <c r="A19" s="12">
        <v>5.0</v>
      </c>
      <c r="B19" s="6" t="s">
        <v>27</v>
      </c>
      <c r="C19" s="2"/>
      <c r="D19" s="2"/>
      <c r="E19" s="2"/>
      <c r="F19" s="2"/>
      <c r="G19" s="3"/>
      <c r="H19" s="29">
        <v>46023.0</v>
      </c>
      <c r="I19" s="8"/>
      <c r="J19" s="9"/>
      <c r="K19" s="4"/>
    </row>
    <row r="20" ht="12.75" customHeight="1">
      <c r="A20" s="21"/>
      <c r="B20" s="2"/>
      <c r="C20" s="2"/>
      <c r="D20" s="2"/>
      <c r="E20" s="2"/>
      <c r="F20" s="2"/>
      <c r="G20" s="2"/>
      <c r="H20" s="2"/>
      <c r="I20" s="2"/>
      <c r="J20" s="3"/>
      <c r="K20" s="4"/>
    </row>
    <row r="21" ht="20.25" customHeight="1">
      <c r="A21" s="30" t="s">
        <v>28</v>
      </c>
      <c r="B21" s="2"/>
      <c r="C21" s="2"/>
      <c r="D21" s="2"/>
      <c r="E21" s="2"/>
      <c r="F21" s="2"/>
      <c r="G21" s="2"/>
      <c r="H21" s="2"/>
      <c r="I21" s="2"/>
      <c r="J21" s="3"/>
      <c r="K21" s="4"/>
    </row>
    <row r="22" ht="30.0" customHeight="1">
      <c r="A22" s="31">
        <v>1.0</v>
      </c>
      <c r="B22" s="22" t="s">
        <v>29</v>
      </c>
      <c r="C22" s="2"/>
      <c r="D22" s="2"/>
      <c r="E22" s="2"/>
      <c r="F22" s="2"/>
      <c r="G22" s="3"/>
      <c r="H22" s="22" t="s">
        <v>30</v>
      </c>
      <c r="I22" s="3"/>
      <c r="J22" s="31" t="s">
        <v>31</v>
      </c>
      <c r="K22" s="4"/>
    </row>
    <row r="23" ht="12.75" customHeight="1">
      <c r="A23" s="12" t="s">
        <v>8</v>
      </c>
      <c r="B23" s="6" t="s">
        <v>32</v>
      </c>
      <c r="C23" s="2"/>
      <c r="D23" s="2"/>
      <c r="E23" s="2"/>
      <c r="F23" s="2"/>
      <c r="G23" s="2"/>
      <c r="H23" s="2"/>
      <c r="I23" s="3"/>
      <c r="J23" s="32">
        <v>1765.86</v>
      </c>
      <c r="K23" s="4"/>
    </row>
    <row r="24" ht="14.25" customHeight="1">
      <c r="A24" s="12" t="s">
        <v>11</v>
      </c>
      <c r="B24" s="6" t="s">
        <v>33</v>
      </c>
      <c r="C24" s="2"/>
      <c r="D24" s="2"/>
      <c r="E24" s="2"/>
      <c r="F24" s="2"/>
      <c r="G24" s="2"/>
      <c r="H24" s="2"/>
      <c r="I24" s="3"/>
      <c r="J24" s="33">
        <v>0.0</v>
      </c>
      <c r="K24" s="4"/>
    </row>
    <row r="25" ht="26.25" customHeight="1">
      <c r="A25" s="12" t="s">
        <v>14</v>
      </c>
      <c r="B25" s="10" t="s">
        <v>34</v>
      </c>
      <c r="C25" s="2"/>
      <c r="D25" s="2"/>
      <c r="E25" s="2"/>
      <c r="F25" s="2"/>
      <c r="G25" s="2"/>
      <c r="H25" s="3"/>
      <c r="I25" s="34">
        <v>0.2</v>
      </c>
      <c r="J25" s="33">
        <f>ROUND(I25*J23,2)</f>
        <v>353.17</v>
      </c>
      <c r="K25" s="35"/>
    </row>
    <row r="26" ht="15.75" customHeight="1">
      <c r="A26" s="36" t="s">
        <v>35</v>
      </c>
      <c r="B26" s="2"/>
      <c r="C26" s="2"/>
      <c r="D26" s="2"/>
      <c r="E26" s="2"/>
      <c r="F26" s="2"/>
      <c r="G26" s="2"/>
      <c r="H26" s="2"/>
      <c r="I26" s="3"/>
      <c r="J26" s="37">
        <f>SUM(J23:J25)</f>
        <v>2119.03</v>
      </c>
      <c r="K26" s="4"/>
    </row>
    <row r="27" ht="12.75" customHeight="1">
      <c r="A27" s="21"/>
      <c r="B27" s="2"/>
      <c r="C27" s="2"/>
      <c r="D27" s="2"/>
      <c r="E27" s="2"/>
      <c r="F27" s="2"/>
      <c r="G27" s="2"/>
      <c r="H27" s="2"/>
      <c r="I27" s="2"/>
      <c r="J27" s="3"/>
      <c r="K27" s="4"/>
    </row>
    <row r="28" ht="39.0" customHeight="1">
      <c r="A28" s="38" t="s">
        <v>36</v>
      </c>
      <c r="B28" s="2"/>
      <c r="C28" s="2"/>
      <c r="D28" s="2"/>
      <c r="E28" s="2"/>
      <c r="F28" s="2"/>
      <c r="G28" s="2"/>
      <c r="H28" s="2"/>
      <c r="I28" s="2"/>
      <c r="J28" s="3"/>
      <c r="K28" s="4"/>
    </row>
    <row r="29" ht="12.75" customHeight="1">
      <c r="A29" s="21"/>
      <c r="B29" s="2"/>
      <c r="C29" s="2"/>
      <c r="D29" s="2"/>
      <c r="E29" s="2"/>
      <c r="F29" s="2"/>
      <c r="G29" s="2"/>
      <c r="H29" s="2"/>
      <c r="I29" s="2"/>
      <c r="J29" s="3"/>
      <c r="K29" s="4"/>
    </row>
    <row r="30" ht="15.75" customHeight="1">
      <c r="A30" s="39" t="s">
        <v>37</v>
      </c>
      <c r="B30" s="2"/>
      <c r="C30" s="2"/>
      <c r="D30" s="2"/>
      <c r="E30" s="2"/>
      <c r="F30" s="2"/>
      <c r="G30" s="2"/>
      <c r="H30" s="2"/>
      <c r="I30" s="2"/>
      <c r="J30" s="3"/>
      <c r="K30" s="4"/>
    </row>
    <row r="31" ht="12.75" customHeight="1">
      <c r="A31" s="40" t="s">
        <v>38</v>
      </c>
      <c r="B31" s="2"/>
      <c r="C31" s="2"/>
      <c r="D31" s="2"/>
      <c r="E31" s="2"/>
      <c r="F31" s="2"/>
      <c r="G31" s="2"/>
      <c r="H31" s="2"/>
      <c r="I31" s="2"/>
      <c r="J31" s="3"/>
      <c r="K31" s="4"/>
    </row>
    <row r="32" ht="12.75" customHeight="1">
      <c r="A32" s="41" t="s">
        <v>39</v>
      </c>
      <c r="B32" s="42" t="s">
        <v>40</v>
      </c>
      <c r="C32" s="2"/>
      <c r="D32" s="2"/>
      <c r="E32" s="2"/>
      <c r="F32" s="2"/>
      <c r="G32" s="2"/>
      <c r="H32" s="2"/>
      <c r="I32" s="3"/>
      <c r="J32" s="43" t="s">
        <v>41</v>
      </c>
      <c r="K32" s="4"/>
    </row>
    <row r="33" ht="27.0" customHeight="1">
      <c r="A33" s="44" t="s">
        <v>8</v>
      </c>
      <c r="B33" s="6" t="s">
        <v>42</v>
      </c>
      <c r="C33" s="2"/>
      <c r="D33" s="2"/>
      <c r="E33" s="2"/>
      <c r="F33" s="2"/>
      <c r="G33" s="2"/>
      <c r="H33" s="3"/>
      <c r="I33" s="45">
        <v>0.0833</v>
      </c>
      <c r="J33" s="46">
        <f t="shared" ref="J33:J34" si="1">ROUND($J$26*I33,2)</f>
        <v>176.52</v>
      </c>
      <c r="K33" s="4"/>
    </row>
    <row r="34">
      <c r="A34" s="44" t="s">
        <v>11</v>
      </c>
      <c r="B34" s="47" t="s">
        <v>43</v>
      </c>
      <c r="C34" s="2"/>
      <c r="D34" s="2"/>
      <c r="E34" s="2"/>
      <c r="F34" s="2"/>
      <c r="G34" s="2"/>
      <c r="H34" s="3"/>
      <c r="I34" s="48">
        <v>0.03025</v>
      </c>
      <c r="J34" s="46">
        <f t="shared" si="1"/>
        <v>64.1</v>
      </c>
      <c r="K34" s="4"/>
    </row>
    <row r="35" ht="12.75" customHeight="1">
      <c r="A35" s="49" t="s">
        <v>44</v>
      </c>
      <c r="B35" s="2"/>
      <c r="C35" s="2"/>
      <c r="D35" s="2"/>
      <c r="E35" s="2"/>
      <c r="F35" s="2"/>
      <c r="G35" s="2"/>
      <c r="H35" s="2"/>
      <c r="I35" s="3"/>
      <c r="J35" s="46">
        <f>SUM(J33+J34)</f>
        <v>240.62</v>
      </c>
      <c r="K35" s="4"/>
    </row>
    <row r="36" ht="12.75" customHeight="1">
      <c r="A36" s="21"/>
      <c r="B36" s="2"/>
      <c r="C36" s="2"/>
      <c r="D36" s="2"/>
      <c r="E36" s="2"/>
      <c r="F36" s="2"/>
      <c r="G36" s="2"/>
      <c r="H36" s="2"/>
      <c r="I36" s="2"/>
      <c r="J36" s="3"/>
      <c r="K36" s="4"/>
    </row>
    <row r="37" ht="65.25" customHeight="1">
      <c r="A37" s="50" t="s">
        <v>45</v>
      </c>
      <c r="B37" s="2"/>
      <c r="C37" s="2"/>
      <c r="D37" s="2"/>
      <c r="E37" s="2"/>
      <c r="F37" s="2"/>
      <c r="G37" s="2"/>
      <c r="H37" s="2"/>
      <c r="I37" s="2"/>
      <c r="J37" s="3"/>
      <c r="K37" s="4"/>
    </row>
    <row r="38" ht="12.75" customHeight="1">
      <c r="A38" s="21"/>
      <c r="B38" s="2"/>
      <c r="C38" s="2"/>
      <c r="D38" s="2"/>
      <c r="E38" s="2"/>
      <c r="F38" s="2"/>
      <c r="G38" s="2"/>
      <c r="H38" s="2"/>
      <c r="I38" s="2"/>
      <c r="J38" s="3"/>
      <c r="K38" s="4"/>
    </row>
    <row r="39" ht="30.0" customHeight="1">
      <c r="A39" s="51" t="s">
        <v>46</v>
      </c>
      <c r="B39" s="2"/>
      <c r="C39" s="2"/>
      <c r="D39" s="2"/>
      <c r="E39" s="2"/>
      <c r="F39" s="2"/>
      <c r="G39" s="2"/>
      <c r="H39" s="2"/>
      <c r="I39" s="2"/>
      <c r="J39" s="3"/>
      <c r="K39" s="4"/>
    </row>
    <row r="40" ht="30.0" customHeight="1">
      <c r="A40" s="52" t="s">
        <v>47</v>
      </c>
      <c r="B40" s="53" t="s">
        <v>48</v>
      </c>
      <c r="C40" s="2"/>
      <c r="D40" s="2"/>
      <c r="E40" s="2"/>
      <c r="F40" s="2"/>
      <c r="G40" s="2"/>
      <c r="H40" s="3"/>
      <c r="I40" s="31" t="s">
        <v>49</v>
      </c>
      <c r="J40" s="31" t="s">
        <v>50</v>
      </c>
      <c r="K40" s="4"/>
    </row>
    <row r="41" ht="12.75" customHeight="1">
      <c r="A41" s="44" t="s">
        <v>8</v>
      </c>
      <c r="B41" s="54" t="s">
        <v>51</v>
      </c>
      <c r="C41" s="2"/>
      <c r="D41" s="2"/>
      <c r="E41" s="2"/>
      <c r="F41" s="2"/>
      <c r="G41" s="2"/>
      <c r="H41" s="3"/>
      <c r="I41" s="55">
        <v>0.2</v>
      </c>
      <c r="J41" s="56">
        <f t="shared" ref="J41:J48" si="2">ROUND(($J$26+$J$35)*I41,2)</f>
        <v>471.93</v>
      </c>
      <c r="K41" s="4"/>
    </row>
    <row r="42" ht="12.75" customHeight="1">
      <c r="A42" s="44" t="s">
        <v>11</v>
      </c>
      <c r="B42" s="54" t="s">
        <v>52</v>
      </c>
      <c r="C42" s="2"/>
      <c r="D42" s="2"/>
      <c r="E42" s="2"/>
      <c r="F42" s="2"/>
      <c r="G42" s="2"/>
      <c r="H42" s="3"/>
      <c r="I42" s="55">
        <v>0.025</v>
      </c>
      <c r="J42" s="56">
        <f t="shared" si="2"/>
        <v>58.99</v>
      </c>
      <c r="K42" s="4"/>
    </row>
    <row r="43" ht="48.0" customHeight="1">
      <c r="A43" s="44" t="s">
        <v>14</v>
      </c>
      <c r="B43" s="6" t="s">
        <v>53</v>
      </c>
      <c r="C43" s="2"/>
      <c r="D43" s="2"/>
      <c r="E43" s="57" t="s">
        <v>54</v>
      </c>
      <c r="F43" s="58">
        <v>0.03</v>
      </c>
      <c r="G43" s="57" t="s">
        <v>55</v>
      </c>
      <c r="H43" s="59">
        <v>1.0</v>
      </c>
      <c r="I43" s="60">
        <f>ROUND((F43*H43),6)</f>
        <v>0.03</v>
      </c>
      <c r="J43" s="56">
        <f t="shared" si="2"/>
        <v>70.79</v>
      </c>
      <c r="K43" s="4"/>
    </row>
    <row r="44" ht="12.75" customHeight="1">
      <c r="A44" s="44" t="s">
        <v>17</v>
      </c>
      <c r="B44" s="54" t="s">
        <v>56</v>
      </c>
      <c r="C44" s="2"/>
      <c r="D44" s="2"/>
      <c r="E44" s="2"/>
      <c r="F44" s="2"/>
      <c r="G44" s="2"/>
      <c r="H44" s="3"/>
      <c r="I44" s="55">
        <v>0.015</v>
      </c>
      <c r="J44" s="56">
        <f t="shared" si="2"/>
        <v>35.39</v>
      </c>
      <c r="K44" s="4"/>
    </row>
    <row r="45" ht="12.75" customHeight="1">
      <c r="A45" s="44" t="s">
        <v>57</v>
      </c>
      <c r="B45" s="54" t="s">
        <v>58</v>
      </c>
      <c r="C45" s="2"/>
      <c r="D45" s="2"/>
      <c r="E45" s="2"/>
      <c r="F45" s="2"/>
      <c r="G45" s="2"/>
      <c r="H45" s="3"/>
      <c r="I45" s="55">
        <v>0.01</v>
      </c>
      <c r="J45" s="56">
        <f t="shared" si="2"/>
        <v>23.6</v>
      </c>
      <c r="K45" s="4"/>
    </row>
    <row r="46" ht="12.75" customHeight="1">
      <c r="A46" s="44" t="s">
        <v>59</v>
      </c>
      <c r="B46" s="54" t="s">
        <v>60</v>
      </c>
      <c r="C46" s="2"/>
      <c r="D46" s="2"/>
      <c r="E46" s="2"/>
      <c r="F46" s="2"/>
      <c r="G46" s="2"/>
      <c r="H46" s="3"/>
      <c r="I46" s="55">
        <v>0.006</v>
      </c>
      <c r="J46" s="56">
        <f t="shared" si="2"/>
        <v>14.16</v>
      </c>
      <c r="K46" s="4"/>
    </row>
    <row r="47" ht="12.75" customHeight="1">
      <c r="A47" s="44" t="s">
        <v>61</v>
      </c>
      <c r="B47" s="54" t="s">
        <v>62</v>
      </c>
      <c r="C47" s="2"/>
      <c r="D47" s="2"/>
      <c r="E47" s="2"/>
      <c r="F47" s="2"/>
      <c r="G47" s="2"/>
      <c r="H47" s="3"/>
      <c r="I47" s="55">
        <v>0.002</v>
      </c>
      <c r="J47" s="56">
        <f t="shared" si="2"/>
        <v>4.72</v>
      </c>
      <c r="K47" s="4"/>
    </row>
    <row r="48" ht="12.75" customHeight="1">
      <c r="A48" s="44" t="s">
        <v>63</v>
      </c>
      <c r="B48" s="54" t="s">
        <v>64</v>
      </c>
      <c r="C48" s="2"/>
      <c r="D48" s="2"/>
      <c r="E48" s="2"/>
      <c r="F48" s="2"/>
      <c r="G48" s="2"/>
      <c r="H48" s="3"/>
      <c r="I48" s="55">
        <v>0.08</v>
      </c>
      <c r="J48" s="56">
        <f t="shared" si="2"/>
        <v>188.77</v>
      </c>
      <c r="K48" s="4"/>
    </row>
    <row r="49" ht="12.75" customHeight="1">
      <c r="A49" s="61" t="s">
        <v>44</v>
      </c>
      <c r="B49" s="2"/>
      <c r="C49" s="2"/>
      <c r="D49" s="2"/>
      <c r="E49" s="2"/>
      <c r="F49" s="2"/>
      <c r="G49" s="2"/>
      <c r="H49" s="3"/>
      <c r="I49" s="62">
        <f t="shared" ref="I49:J49" si="3">SUM(I41:I48)</f>
        <v>0.368</v>
      </c>
      <c r="J49" s="63">
        <f t="shared" si="3"/>
        <v>868.35</v>
      </c>
      <c r="K49" s="4"/>
    </row>
    <row r="50" ht="12.75" customHeight="1">
      <c r="A50" s="21"/>
      <c r="B50" s="2"/>
      <c r="C50" s="2"/>
      <c r="D50" s="2"/>
      <c r="E50" s="2"/>
      <c r="F50" s="2"/>
      <c r="G50" s="2"/>
      <c r="H50" s="2"/>
      <c r="I50" s="2"/>
      <c r="J50" s="3"/>
      <c r="K50" s="4"/>
    </row>
    <row r="51" ht="52.5" customHeight="1">
      <c r="A51" s="50" t="s">
        <v>65</v>
      </c>
      <c r="B51" s="2"/>
      <c r="C51" s="2"/>
      <c r="D51" s="2"/>
      <c r="E51" s="2"/>
      <c r="F51" s="2"/>
      <c r="G51" s="2"/>
      <c r="H51" s="2"/>
      <c r="I51" s="2"/>
      <c r="J51" s="3"/>
      <c r="K51" s="64"/>
    </row>
    <row r="52" ht="12.75" customHeight="1">
      <c r="A52" s="21"/>
      <c r="B52" s="2"/>
      <c r="C52" s="2"/>
      <c r="D52" s="2"/>
      <c r="E52" s="2"/>
      <c r="F52" s="2"/>
      <c r="G52" s="2"/>
      <c r="H52" s="2"/>
      <c r="I52" s="2"/>
      <c r="J52" s="3"/>
      <c r="K52" s="4"/>
    </row>
    <row r="53" ht="15.75" customHeight="1">
      <c r="A53" s="51" t="s">
        <v>66</v>
      </c>
      <c r="B53" s="2"/>
      <c r="C53" s="2"/>
      <c r="D53" s="2"/>
      <c r="E53" s="2"/>
      <c r="F53" s="2"/>
      <c r="G53" s="2"/>
      <c r="H53" s="2"/>
      <c r="I53" s="2"/>
      <c r="J53" s="3"/>
      <c r="K53" s="4"/>
    </row>
    <row r="54" ht="15.75" customHeight="1">
      <c r="A54" s="52" t="s">
        <v>67</v>
      </c>
      <c r="B54" s="53" t="s">
        <v>68</v>
      </c>
      <c r="C54" s="2"/>
      <c r="D54" s="2"/>
      <c r="E54" s="2"/>
      <c r="F54" s="2"/>
      <c r="G54" s="2"/>
      <c r="H54" s="2"/>
      <c r="I54" s="3"/>
      <c r="J54" s="31" t="s">
        <v>41</v>
      </c>
      <c r="K54" s="4"/>
    </row>
    <row r="55" ht="12.75" customHeight="1">
      <c r="A55" s="44" t="s">
        <v>8</v>
      </c>
      <c r="B55" s="54" t="s">
        <v>69</v>
      </c>
      <c r="C55" s="2"/>
      <c r="D55" s="2"/>
      <c r="E55" s="2"/>
      <c r="F55" s="2"/>
      <c r="G55" s="2"/>
      <c r="H55" s="2"/>
      <c r="I55" s="3"/>
      <c r="J55" s="56">
        <f>(I56*I57*I58)-(J23*6%)</f>
        <v>184.4484</v>
      </c>
      <c r="K55" s="4"/>
    </row>
    <row r="56" ht="31.5" customHeight="1">
      <c r="A56" s="44"/>
      <c r="B56" s="47" t="s">
        <v>70</v>
      </c>
      <c r="C56" s="2"/>
      <c r="D56" s="2"/>
      <c r="E56" s="2"/>
      <c r="F56" s="2"/>
      <c r="G56" s="2"/>
      <c r="H56" s="3"/>
      <c r="I56" s="65">
        <v>6.6</v>
      </c>
      <c r="J56" s="66" t="s">
        <v>71</v>
      </c>
      <c r="K56" s="4"/>
    </row>
    <row r="57" ht="12.75" customHeight="1">
      <c r="A57" s="44"/>
      <c r="B57" s="67" t="s">
        <v>72</v>
      </c>
      <c r="C57" s="2"/>
      <c r="D57" s="2"/>
      <c r="E57" s="2"/>
      <c r="F57" s="2"/>
      <c r="G57" s="2"/>
      <c r="H57" s="3"/>
      <c r="I57" s="68">
        <v>2.0</v>
      </c>
      <c r="J57" s="66"/>
      <c r="K57" s="4"/>
    </row>
    <row r="58" ht="12.75" customHeight="1">
      <c r="A58" s="44"/>
      <c r="B58" s="67" t="s">
        <v>73</v>
      </c>
      <c r="C58" s="2"/>
      <c r="D58" s="2"/>
      <c r="E58" s="2"/>
      <c r="F58" s="2"/>
      <c r="G58" s="2"/>
      <c r="H58" s="3"/>
      <c r="I58" s="69">
        <v>22.0</v>
      </c>
      <c r="J58" s="66"/>
      <c r="K58" s="4"/>
    </row>
    <row r="59" ht="12.75" customHeight="1">
      <c r="A59" s="44" t="s">
        <v>11</v>
      </c>
      <c r="B59" s="70" t="s">
        <v>74</v>
      </c>
      <c r="C59" s="2"/>
      <c r="D59" s="2"/>
      <c r="E59" s="2"/>
      <c r="F59" s="2"/>
      <c r="G59" s="2"/>
      <c r="H59" s="2"/>
      <c r="I59" s="3"/>
      <c r="J59" s="56">
        <f>(I61*I60)*(1-0.19)</f>
        <v>483.813</v>
      </c>
      <c r="K59" s="4"/>
    </row>
    <row r="60" ht="12.75" customHeight="1">
      <c r="A60" s="44"/>
      <c r="B60" s="71" t="s">
        <v>75</v>
      </c>
      <c r="C60" s="2"/>
      <c r="D60" s="2"/>
      <c r="E60" s="2"/>
      <c r="F60" s="2"/>
      <c r="G60" s="2"/>
      <c r="H60" s="3"/>
      <c r="I60" s="72">
        <v>27.15</v>
      </c>
      <c r="J60" s="66" t="s">
        <v>71</v>
      </c>
      <c r="K60" s="4"/>
    </row>
    <row r="61" ht="12.75" customHeight="1">
      <c r="A61" s="73"/>
      <c r="B61" s="67" t="s">
        <v>76</v>
      </c>
      <c r="C61" s="2"/>
      <c r="D61" s="2"/>
      <c r="E61" s="2"/>
      <c r="F61" s="2"/>
      <c r="G61" s="2"/>
      <c r="H61" s="3"/>
      <c r="I61" s="69">
        <v>22.0</v>
      </c>
      <c r="J61" s="66"/>
      <c r="K61" s="4"/>
    </row>
    <row r="62" ht="23.25" customHeight="1">
      <c r="A62" s="73"/>
      <c r="B62" s="74" t="s">
        <v>77</v>
      </c>
      <c r="H62" s="75"/>
      <c r="I62" s="76">
        <v>0.19</v>
      </c>
      <c r="J62" s="66"/>
      <c r="K62" s="4"/>
    </row>
    <row r="63" ht="12.75" customHeight="1">
      <c r="A63" s="44" t="s">
        <v>14</v>
      </c>
      <c r="B63" s="54" t="s">
        <v>78</v>
      </c>
      <c r="C63" s="2"/>
      <c r="D63" s="2"/>
      <c r="E63" s="2"/>
      <c r="F63" s="2"/>
      <c r="G63" s="2"/>
      <c r="H63" s="2"/>
      <c r="I63" s="3"/>
      <c r="J63" s="56">
        <v>0.0</v>
      </c>
      <c r="K63" s="4"/>
    </row>
    <row r="64" ht="12.75" customHeight="1">
      <c r="A64" s="44" t="s">
        <v>17</v>
      </c>
      <c r="B64" s="77" t="s">
        <v>79</v>
      </c>
      <c r="C64" s="2"/>
      <c r="D64" s="2"/>
      <c r="E64" s="2"/>
      <c r="F64" s="2"/>
      <c r="G64" s="2"/>
      <c r="H64" s="2"/>
      <c r="I64" s="3"/>
      <c r="J64" s="78">
        <v>25.52</v>
      </c>
      <c r="K64" s="4"/>
    </row>
    <row r="65" ht="85.5" customHeight="1">
      <c r="A65" s="79" t="s">
        <v>80</v>
      </c>
      <c r="B65" s="2"/>
      <c r="C65" s="2"/>
      <c r="D65" s="2"/>
      <c r="E65" s="2"/>
      <c r="F65" s="2"/>
      <c r="G65" s="2"/>
      <c r="H65" s="2"/>
      <c r="I65" s="2"/>
      <c r="J65" s="3"/>
      <c r="K65" s="4"/>
    </row>
    <row r="66" ht="26.25" customHeight="1">
      <c r="A66" s="44" t="s">
        <v>57</v>
      </c>
      <c r="B66" s="80" t="s">
        <v>81</v>
      </c>
      <c r="C66" s="2"/>
      <c r="D66" s="2"/>
      <c r="E66" s="2"/>
      <c r="F66" s="2"/>
      <c r="G66" s="2"/>
      <c r="H66" s="2"/>
      <c r="I66" s="3"/>
      <c r="J66" s="78">
        <v>80.0</v>
      </c>
      <c r="K66" s="35"/>
    </row>
    <row r="67" ht="38.25" customHeight="1">
      <c r="A67" s="81" t="s">
        <v>59</v>
      </c>
      <c r="B67" s="10" t="s">
        <v>82</v>
      </c>
      <c r="C67" s="2"/>
      <c r="D67" s="2"/>
      <c r="E67" s="2"/>
      <c r="F67" s="2"/>
      <c r="G67" s="2"/>
      <c r="H67" s="2"/>
      <c r="I67" s="3"/>
      <c r="J67" s="82">
        <f>526.64*0.2</f>
        <v>105.328</v>
      </c>
      <c r="K67" s="35"/>
    </row>
    <row r="68" ht="12.75" customHeight="1">
      <c r="A68" s="61" t="s">
        <v>35</v>
      </c>
      <c r="B68" s="2"/>
      <c r="C68" s="2"/>
      <c r="D68" s="2"/>
      <c r="E68" s="2"/>
      <c r="F68" s="2"/>
      <c r="G68" s="2"/>
      <c r="H68" s="2"/>
      <c r="I68" s="3"/>
      <c r="J68" s="83">
        <f>SUM(J55:J67)</f>
        <v>879.1094</v>
      </c>
      <c r="K68" s="4"/>
    </row>
    <row r="69" ht="12.75" customHeight="1">
      <c r="A69" s="21"/>
      <c r="B69" s="2"/>
      <c r="C69" s="2"/>
      <c r="D69" s="2"/>
      <c r="E69" s="2"/>
      <c r="F69" s="2"/>
      <c r="G69" s="2"/>
      <c r="H69" s="2"/>
      <c r="I69" s="2"/>
      <c r="J69" s="3"/>
      <c r="K69" s="4"/>
    </row>
    <row r="70" ht="36.75" customHeight="1">
      <c r="A70" s="50" t="s">
        <v>83</v>
      </c>
      <c r="B70" s="2"/>
      <c r="C70" s="2"/>
      <c r="D70" s="2"/>
      <c r="E70" s="2"/>
      <c r="F70" s="2"/>
      <c r="G70" s="2"/>
      <c r="H70" s="2"/>
      <c r="I70" s="2"/>
      <c r="J70" s="3"/>
      <c r="K70" s="4"/>
    </row>
    <row r="71" ht="12.75" customHeight="1">
      <c r="A71" s="21"/>
      <c r="B71" s="2"/>
      <c r="C71" s="2"/>
      <c r="D71" s="2"/>
      <c r="E71" s="2"/>
      <c r="F71" s="2"/>
      <c r="G71" s="2"/>
      <c r="H71" s="2"/>
      <c r="I71" s="2"/>
      <c r="J71" s="3"/>
      <c r="K71" s="4"/>
    </row>
    <row r="72" ht="15.75" customHeight="1">
      <c r="A72" s="51" t="s">
        <v>84</v>
      </c>
      <c r="B72" s="2"/>
      <c r="C72" s="2"/>
      <c r="D72" s="2"/>
      <c r="E72" s="2"/>
      <c r="F72" s="2"/>
      <c r="G72" s="2"/>
      <c r="H72" s="2"/>
      <c r="I72" s="2"/>
      <c r="J72" s="3"/>
      <c r="K72" s="4"/>
    </row>
    <row r="73" ht="15.75" customHeight="1">
      <c r="A73" s="31">
        <v>2.0</v>
      </c>
      <c r="B73" s="22" t="s">
        <v>85</v>
      </c>
      <c r="C73" s="2"/>
      <c r="D73" s="2"/>
      <c r="E73" s="2"/>
      <c r="F73" s="2"/>
      <c r="G73" s="2"/>
      <c r="H73" s="2"/>
      <c r="I73" s="3"/>
      <c r="J73" s="31" t="s">
        <v>41</v>
      </c>
      <c r="K73" s="4"/>
    </row>
    <row r="74" ht="14.25" customHeight="1">
      <c r="A74" s="12" t="s">
        <v>39</v>
      </c>
      <c r="B74" s="10" t="s">
        <v>86</v>
      </c>
      <c r="C74" s="2"/>
      <c r="D74" s="2"/>
      <c r="E74" s="2"/>
      <c r="F74" s="2"/>
      <c r="G74" s="2"/>
      <c r="H74" s="2"/>
      <c r="I74" s="3"/>
      <c r="J74" s="84">
        <f>J35</f>
        <v>240.62</v>
      </c>
      <c r="K74" s="4"/>
    </row>
    <row r="75" ht="14.25" customHeight="1">
      <c r="A75" s="12" t="s">
        <v>47</v>
      </c>
      <c r="B75" s="6" t="s">
        <v>48</v>
      </c>
      <c r="C75" s="2"/>
      <c r="D75" s="2"/>
      <c r="E75" s="2"/>
      <c r="F75" s="2"/>
      <c r="G75" s="2"/>
      <c r="H75" s="2"/>
      <c r="I75" s="3"/>
      <c r="J75" s="84">
        <f>J49</f>
        <v>868.35</v>
      </c>
      <c r="K75" s="4"/>
    </row>
    <row r="76" ht="14.25" customHeight="1">
      <c r="A76" s="12" t="s">
        <v>67</v>
      </c>
      <c r="B76" s="6" t="s">
        <v>68</v>
      </c>
      <c r="C76" s="2"/>
      <c r="D76" s="2"/>
      <c r="E76" s="2"/>
      <c r="F76" s="2"/>
      <c r="G76" s="2"/>
      <c r="H76" s="2"/>
      <c r="I76" s="3"/>
      <c r="J76" s="84">
        <f>J68</f>
        <v>879.1094</v>
      </c>
      <c r="K76" s="4"/>
    </row>
    <row r="77" ht="14.25" customHeight="1">
      <c r="A77" s="36" t="s">
        <v>44</v>
      </c>
      <c r="B77" s="2"/>
      <c r="C77" s="2"/>
      <c r="D77" s="2"/>
      <c r="E77" s="2"/>
      <c r="F77" s="2"/>
      <c r="G77" s="2"/>
      <c r="H77" s="2"/>
      <c r="I77" s="3"/>
      <c r="J77" s="85">
        <f>SUM(J74+J75+J76)</f>
        <v>1988.0794</v>
      </c>
      <c r="K77" s="4"/>
    </row>
    <row r="78" ht="12.75" customHeight="1">
      <c r="A78" s="21"/>
      <c r="B78" s="2"/>
      <c r="C78" s="2"/>
      <c r="D78" s="2"/>
      <c r="E78" s="2"/>
      <c r="F78" s="2"/>
      <c r="G78" s="2"/>
      <c r="H78" s="2"/>
      <c r="I78" s="2"/>
      <c r="J78" s="3"/>
      <c r="K78" s="4"/>
    </row>
    <row r="79" ht="15.75" customHeight="1">
      <c r="A79" s="39" t="s">
        <v>87</v>
      </c>
      <c r="B79" s="2"/>
      <c r="C79" s="2"/>
      <c r="D79" s="2"/>
      <c r="E79" s="2"/>
      <c r="F79" s="2"/>
      <c r="G79" s="2"/>
      <c r="H79" s="2"/>
      <c r="I79" s="2"/>
      <c r="J79" s="3"/>
      <c r="K79" s="4"/>
    </row>
    <row r="80" ht="15.75" customHeight="1">
      <c r="A80" s="52">
        <v>3.0</v>
      </c>
      <c r="B80" s="22" t="s">
        <v>88</v>
      </c>
      <c r="C80" s="2"/>
      <c r="D80" s="2"/>
      <c r="E80" s="2"/>
      <c r="F80" s="2"/>
      <c r="G80" s="2"/>
      <c r="H80" s="2"/>
      <c r="I80" s="3"/>
      <c r="J80" s="52" t="s">
        <v>89</v>
      </c>
      <c r="K80" s="4"/>
    </row>
    <row r="81" ht="46.5" customHeight="1">
      <c r="A81" s="44" t="s">
        <v>8</v>
      </c>
      <c r="B81" s="10" t="s">
        <v>90</v>
      </c>
      <c r="C81" s="2"/>
      <c r="D81" s="2"/>
      <c r="E81" s="2"/>
      <c r="F81" s="2"/>
      <c r="G81" s="2"/>
      <c r="H81" s="2"/>
      <c r="I81" s="3"/>
      <c r="J81" s="56">
        <f>ROUND((($J$26/12)+($J$33/12)+($J$26*0.121)/12)*(30/30)*0.05,2)</f>
        <v>10.63</v>
      </c>
      <c r="K81" s="86"/>
    </row>
    <row r="82" ht="14.25" customHeight="1">
      <c r="A82" s="44" t="s">
        <v>11</v>
      </c>
      <c r="B82" s="6" t="s">
        <v>91</v>
      </c>
      <c r="C82" s="2"/>
      <c r="D82" s="2"/>
      <c r="E82" s="2"/>
      <c r="F82" s="2"/>
      <c r="G82" s="2"/>
      <c r="H82" s="2"/>
      <c r="I82" s="3"/>
      <c r="J82" s="56">
        <f>ROUND($J$81*I48,2)</f>
        <v>0.85</v>
      </c>
      <c r="K82" s="87"/>
    </row>
    <row r="83" ht="45.75" customHeight="1">
      <c r="A83" s="44" t="s">
        <v>14</v>
      </c>
      <c r="B83" s="10" t="s">
        <v>92</v>
      </c>
      <c r="C83" s="2"/>
      <c r="D83" s="2"/>
      <c r="E83" s="2"/>
      <c r="F83" s="2"/>
      <c r="G83" s="2"/>
      <c r="H83" s="2"/>
      <c r="I83" s="3"/>
      <c r="J83" s="56">
        <f>ROUND(((($J$26/30)*7)/60)*0.9,2)</f>
        <v>7.42</v>
      </c>
      <c r="K83" s="87"/>
    </row>
    <row r="84" ht="14.25" customHeight="1">
      <c r="A84" s="44" t="s">
        <v>17</v>
      </c>
      <c r="B84" s="6" t="s">
        <v>93</v>
      </c>
      <c r="C84" s="2"/>
      <c r="D84" s="2"/>
      <c r="E84" s="2"/>
      <c r="F84" s="2"/>
      <c r="G84" s="2"/>
      <c r="H84" s="2"/>
      <c r="I84" s="3"/>
      <c r="J84" s="56">
        <f>ROUND($I$49*J83,2)</f>
        <v>2.73</v>
      </c>
      <c r="K84" s="87"/>
    </row>
    <row r="85" ht="70.5" customHeight="1">
      <c r="A85" s="44" t="s">
        <v>57</v>
      </c>
      <c r="B85" s="88" t="s">
        <v>94</v>
      </c>
      <c r="C85" s="2"/>
      <c r="D85" s="2"/>
      <c r="E85" s="2"/>
      <c r="F85" s="2"/>
      <c r="G85" s="2"/>
      <c r="H85" s="3"/>
      <c r="I85" s="89">
        <v>0.04</v>
      </c>
      <c r="J85" s="56">
        <f>ROUND($J$26*I85,2)</f>
        <v>84.76</v>
      </c>
      <c r="K85" s="87"/>
    </row>
    <row r="86" ht="12.75" customHeight="1">
      <c r="A86" s="61" t="s">
        <v>44</v>
      </c>
      <c r="B86" s="2"/>
      <c r="C86" s="2"/>
      <c r="D86" s="2"/>
      <c r="E86" s="2"/>
      <c r="F86" s="2"/>
      <c r="G86" s="2"/>
      <c r="H86" s="2"/>
      <c r="I86" s="3"/>
      <c r="J86" s="83">
        <f>SUM(J81:J85)</f>
        <v>106.39</v>
      </c>
      <c r="K86" s="87"/>
    </row>
    <row r="87" ht="12.75" customHeight="1">
      <c r="A87" s="21"/>
      <c r="B87" s="2"/>
      <c r="C87" s="2"/>
      <c r="D87" s="2"/>
      <c r="E87" s="2"/>
      <c r="F87" s="2"/>
      <c r="G87" s="2"/>
      <c r="H87" s="2"/>
      <c r="I87" s="2"/>
      <c r="J87" s="3"/>
      <c r="K87" s="4"/>
    </row>
    <row r="88" ht="15.75" customHeight="1">
      <c r="A88" s="39" t="s">
        <v>95</v>
      </c>
      <c r="B88" s="2"/>
      <c r="C88" s="2"/>
      <c r="D88" s="2"/>
      <c r="E88" s="2"/>
      <c r="F88" s="2"/>
      <c r="G88" s="2"/>
      <c r="H88" s="2"/>
      <c r="I88" s="2"/>
      <c r="J88" s="3"/>
      <c r="K88" s="4"/>
    </row>
    <row r="89" ht="36.75" customHeight="1">
      <c r="A89" s="50" t="s">
        <v>96</v>
      </c>
      <c r="B89" s="2"/>
      <c r="C89" s="2"/>
      <c r="D89" s="2"/>
      <c r="E89" s="2"/>
      <c r="F89" s="2"/>
      <c r="G89" s="2"/>
      <c r="H89" s="2"/>
      <c r="I89" s="2"/>
      <c r="J89" s="3"/>
      <c r="K89" s="4"/>
    </row>
    <row r="90" ht="48.75" customHeight="1">
      <c r="A90" s="90" t="s">
        <v>97</v>
      </c>
      <c r="B90" s="2"/>
      <c r="C90" s="2"/>
      <c r="D90" s="2"/>
      <c r="E90" s="2"/>
      <c r="F90" s="2"/>
      <c r="G90" s="2"/>
      <c r="H90" s="2"/>
      <c r="I90" s="2"/>
      <c r="J90" s="3"/>
      <c r="K90" s="91"/>
    </row>
    <row r="91" ht="29.25" customHeight="1">
      <c r="A91" s="92" t="s">
        <v>98</v>
      </c>
      <c r="B91" s="93">
        <f>J26</f>
        <v>2119.03</v>
      </c>
      <c r="C91" s="94" t="s">
        <v>99</v>
      </c>
      <c r="D91" s="95">
        <f>J77-J55-J59+J94</f>
        <v>1582.888</v>
      </c>
      <c r="E91" s="94" t="s">
        <v>100</v>
      </c>
      <c r="F91" s="93">
        <f>J86</f>
        <v>106.39</v>
      </c>
      <c r="G91" s="96"/>
      <c r="H91" s="97"/>
      <c r="I91" s="98" t="s">
        <v>101</v>
      </c>
      <c r="J91" s="99">
        <f>B91+D91+F91</f>
        <v>3808.308</v>
      </c>
      <c r="K91" s="100"/>
    </row>
    <row r="92" ht="14.25" customHeight="1">
      <c r="A92" s="101"/>
      <c r="B92" s="2"/>
      <c r="C92" s="2"/>
      <c r="D92" s="2"/>
      <c r="E92" s="2"/>
      <c r="F92" s="2"/>
      <c r="G92" s="2"/>
      <c r="H92" s="2"/>
      <c r="I92" s="2"/>
      <c r="J92" s="3"/>
      <c r="K92" s="4"/>
    </row>
    <row r="93" ht="12.75" customHeight="1">
      <c r="A93" s="102" t="s">
        <v>102</v>
      </c>
      <c r="B93" s="53" t="s">
        <v>103</v>
      </c>
      <c r="C93" s="2"/>
      <c r="D93" s="2"/>
      <c r="E93" s="2"/>
      <c r="F93" s="2"/>
      <c r="G93" s="2"/>
      <c r="H93" s="2"/>
      <c r="I93" s="3"/>
      <c r="J93" s="102" t="s">
        <v>41</v>
      </c>
      <c r="K93" s="4"/>
    </row>
    <row r="94">
      <c r="A94" s="103" t="s">
        <v>8</v>
      </c>
      <c r="B94" s="6" t="s">
        <v>104</v>
      </c>
      <c r="C94" s="2"/>
      <c r="D94" s="2"/>
      <c r="E94" s="2"/>
      <c r="F94" s="2"/>
      <c r="G94" s="2"/>
      <c r="H94" s="104">
        <v>0.09075</v>
      </c>
      <c r="I94" s="48">
        <f>I49</f>
        <v>0.368</v>
      </c>
      <c r="J94" s="56">
        <f>ROUND(J26*H94+J26*H94*I94,2)</f>
        <v>263.07</v>
      </c>
      <c r="K94" s="35"/>
    </row>
    <row r="95" ht="12.75" customHeight="1">
      <c r="A95" s="103" t="s">
        <v>11</v>
      </c>
      <c r="B95" s="80" t="s">
        <v>105</v>
      </c>
      <c r="C95" s="2"/>
      <c r="D95" s="2"/>
      <c r="E95" s="2"/>
      <c r="F95" s="2"/>
      <c r="G95" s="2"/>
      <c r="H95" s="2"/>
      <c r="I95" s="3"/>
      <c r="J95" s="105">
        <f>ROUND((($J$91/30)*5)/12,2)</f>
        <v>52.89</v>
      </c>
      <c r="K95" s="4"/>
    </row>
    <row r="96" ht="12.75" customHeight="1">
      <c r="A96" s="103" t="s">
        <v>14</v>
      </c>
      <c r="B96" s="80" t="s">
        <v>106</v>
      </c>
      <c r="C96" s="2"/>
      <c r="D96" s="2"/>
      <c r="E96" s="2"/>
      <c r="F96" s="2"/>
      <c r="G96" s="2"/>
      <c r="H96" s="2"/>
      <c r="I96" s="3"/>
      <c r="J96" s="105">
        <f>ROUND((($J$91/30)*5)/12*0.075,2)</f>
        <v>3.97</v>
      </c>
      <c r="K96" s="4"/>
    </row>
    <row r="97" ht="12.75" customHeight="1">
      <c r="A97" s="103" t="s">
        <v>17</v>
      </c>
      <c r="B97" s="80" t="s">
        <v>107</v>
      </c>
      <c r="C97" s="2"/>
      <c r="D97" s="2"/>
      <c r="E97" s="2"/>
      <c r="F97" s="2"/>
      <c r="G97" s="2"/>
      <c r="H97" s="2"/>
      <c r="I97" s="3"/>
      <c r="J97" s="106">
        <f>ROUND(($J$91/30*3.45)/12,2)</f>
        <v>36.5</v>
      </c>
      <c r="K97" s="4"/>
    </row>
    <row r="98">
      <c r="A98" s="44" t="s">
        <v>57</v>
      </c>
      <c r="B98" s="10" t="s">
        <v>108</v>
      </c>
      <c r="C98" s="2"/>
      <c r="D98" s="2"/>
      <c r="E98" s="2"/>
      <c r="F98" s="2"/>
      <c r="G98" s="2"/>
      <c r="H98" s="2"/>
      <c r="I98" s="3"/>
      <c r="J98" s="56">
        <f>ROUND((((J26*0.121)+(I49)*(J26*0.121))*(4/12))*0.1,2) + ROUND((I48*J26+I49*J33+J68-J55-J59+J86)*(4/12)*0.1,2)</f>
        <v>30.08</v>
      </c>
      <c r="K98" s="4"/>
    </row>
    <row r="99" ht="27.0" customHeight="1">
      <c r="A99" s="107" t="s">
        <v>59</v>
      </c>
      <c r="B99" s="108" t="s">
        <v>109</v>
      </c>
      <c r="C99" s="2"/>
      <c r="D99" s="2"/>
      <c r="E99" s="2"/>
      <c r="F99" s="2"/>
      <c r="G99" s="2"/>
      <c r="H99" s="2"/>
      <c r="I99" s="3"/>
      <c r="J99" s="106">
        <f>ROUND(((((J91)/30)*15)/12),2)</f>
        <v>158.68</v>
      </c>
      <c r="K99" s="109"/>
    </row>
    <row r="100" ht="12.75" customHeight="1">
      <c r="A100" s="110"/>
      <c r="B100" s="110"/>
      <c r="C100" s="110"/>
      <c r="D100" s="110"/>
      <c r="E100" s="110"/>
      <c r="F100" s="110"/>
      <c r="G100" s="110"/>
      <c r="H100" s="110"/>
      <c r="I100" s="110"/>
      <c r="J100" s="83"/>
      <c r="K100" s="4"/>
    </row>
    <row r="101" ht="12.75" customHeight="1">
      <c r="A101" s="61" t="s">
        <v>44</v>
      </c>
      <c r="B101" s="2"/>
      <c r="C101" s="2"/>
      <c r="D101" s="2"/>
      <c r="E101" s="2"/>
      <c r="F101" s="2"/>
      <c r="G101" s="2"/>
      <c r="H101" s="2"/>
      <c r="I101" s="3"/>
      <c r="J101" s="83">
        <f>SUM(J94:J99)</f>
        <v>545.19</v>
      </c>
      <c r="K101" s="4"/>
    </row>
    <row r="102" ht="14.25" customHeight="1">
      <c r="A102" s="111"/>
      <c r="B102" s="2"/>
      <c r="C102" s="2"/>
      <c r="D102" s="2"/>
      <c r="E102" s="2"/>
      <c r="F102" s="2"/>
      <c r="G102" s="2"/>
      <c r="H102" s="2"/>
      <c r="I102" s="2"/>
      <c r="J102" s="3"/>
      <c r="K102" s="112"/>
    </row>
    <row r="103" ht="12.75" customHeight="1">
      <c r="A103" s="113"/>
      <c r="B103" s="2"/>
      <c r="C103" s="2"/>
      <c r="D103" s="2"/>
      <c r="E103" s="2"/>
      <c r="F103" s="2"/>
      <c r="G103" s="2"/>
      <c r="H103" s="2"/>
      <c r="I103" s="2"/>
      <c r="J103" s="3"/>
      <c r="K103" s="4"/>
    </row>
    <row r="104" ht="15.75" customHeight="1">
      <c r="A104" s="51" t="s">
        <v>110</v>
      </c>
      <c r="B104" s="2"/>
      <c r="C104" s="2"/>
      <c r="D104" s="2"/>
      <c r="E104" s="2"/>
      <c r="F104" s="2"/>
      <c r="G104" s="2"/>
      <c r="H104" s="2"/>
      <c r="I104" s="2"/>
      <c r="J104" s="3"/>
      <c r="K104" s="4"/>
    </row>
    <row r="105" ht="12.75" customHeight="1">
      <c r="A105" s="52" t="s">
        <v>111</v>
      </c>
      <c r="B105" s="53" t="s">
        <v>112</v>
      </c>
      <c r="C105" s="2"/>
      <c r="D105" s="2"/>
      <c r="E105" s="2"/>
      <c r="F105" s="2"/>
      <c r="G105" s="2"/>
      <c r="H105" s="2"/>
      <c r="I105" s="3"/>
      <c r="J105" s="114" t="s">
        <v>41</v>
      </c>
      <c r="K105" s="4"/>
    </row>
    <row r="106" ht="12.75" customHeight="1">
      <c r="A106" s="44" t="s">
        <v>8</v>
      </c>
      <c r="B106" s="54" t="s">
        <v>113</v>
      </c>
      <c r="C106" s="2"/>
      <c r="D106" s="2"/>
      <c r="E106" s="2"/>
      <c r="F106" s="2"/>
      <c r="G106" s="2"/>
      <c r="H106" s="2"/>
      <c r="I106" s="3"/>
      <c r="J106" s="56">
        <v>0.0</v>
      </c>
      <c r="K106" s="4"/>
    </row>
    <row r="107" ht="12.75" customHeight="1">
      <c r="A107" s="115" t="s">
        <v>44</v>
      </c>
      <c r="B107" s="2"/>
      <c r="C107" s="2"/>
      <c r="D107" s="2"/>
      <c r="E107" s="2"/>
      <c r="F107" s="2"/>
      <c r="G107" s="2"/>
      <c r="H107" s="2"/>
      <c r="I107" s="3"/>
      <c r="J107" s="56">
        <v>0.0</v>
      </c>
      <c r="K107" s="4"/>
    </row>
    <row r="108" ht="12.75" customHeight="1">
      <c r="A108" s="113"/>
      <c r="B108" s="2"/>
      <c r="C108" s="2"/>
      <c r="D108" s="2"/>
      <c r="E108" s="2"/>
      <c r="F108" s="2"/>
      <c r="G108" s="2"/>
      <c r="H108" s="2"/>
      <c r="I108" s="2"/>
      <c r="J108" s="3"/>
      <c r="K108" s="4"/>
    </row>
    <row r="109" ht="15.75" customHeight="1">
      <c r="A109" s="51" t="s">
        <v>114</v>
      </c>
      <c r="B109" s="2"/>
      <c r="C109" s="2"/>
      <c r="D109" s="2"/>
      <c r="E109" s="2"/>
      <c r="F109" s="2"/>
      <c r="G109" s="2"/>
      <c r="H109" s="2"/>
      <c r="I109" s="2"/>
      <c r="J109" s="3"/>
      <c r="K109" s="4"/>
    </row>
    <row r="110" ht="15.75" customHeight="1">
      <c r="A110" s="31">
        <v>4.0</v>
      </c>
      <c r="B110" s="22" t="s">
        <v>115</v>
      </c>
      <c r="C110" s="2"/>
      <c r="D110" s="2"/>
      <c r="E110" s="2"/>
      <c r="F110" s="2"/>
      <c r="G110" s="2"/>
      <c r="H110" s="2"/>
      <c r="I110" s="3"/>
      <c r="J110" s="114" t="s">
        <v>41</v>
      </c>
      <c r="K110" s="4"/>
    </row>
    <row r="111" ht="14.25" customHeight="1">
      <c r="A111" s="12" t="s">
        <v>102</v>
      </c>
      <c r="B111" s="6" t="s">
        <v>103</v>
      </c>
      <c r="C111" s="2"/>
      <c r="D111" s="2"/>
      <c r="E111" s="2"/>
      <c r="F111" s="2"/>
      <c r="G111" s="2"/>
      <c r="H111" s="2"/>
      <c r="I111" s="3"/>
      <c r="J111" s="56">
        <f>J101</f>
        <v>545.19</v>
      </c>
      <c r="K111" s="4"/>
    </row>
    <row r="112" ht="14.25" customHeight="1">
      <c r="A112" s="12" t="s">
        <v>116</v>
      </c>
      <c r="B112" s="6" t="s">
        <v>117</v>
      </c>
      <c r="C112" s="2"/>
      <c r="D112" s="2"/>
      <c r="E112" s="2"/>
      <c r="F112" s="2"/>
      <c r="G112" s="2"/>
      <c r="H112" s="2"/>
      <c r="I112" s="3"/>
      <c r="J112" s="56">
        <f>J107</f>
        <v>0</v>
      </c>
      <c r="K112" s="4"/>
    </row>
    <row r="113" ht="14.25" customHeight="1">
      <c r="A113" s="36" t="s">
        <v>44</v>
      </c>
      <c r="B113" s="2"/>
      <c r="C113" s="2"/>
      <c r="D113" s="2"/>
      <c r="E113" s="2"/>
      <c r="F113" s="2"/>
      <c r="G113" s="2"/>
      <c r="H113" s="2"/>
      <c r="I113" s="3"/>
      <c r="J113" s="83">
        <f>SUM(J111+J112)</f>
        <v>545.19</v>
      </c>
      <c r="K113" s="4"/>
    </row>
    <row r="114" ht="12.75" customHeight="1">
      <c r="A114" s="21"/>
      <c r="B114" s="2"/>
      <c r="C114" s="2"/>
      <c r="D114" s="2"/>
      <c r="E114" s="2"/>
      <c r="F114" s="2"/>
      <c r="G114" s="2"/>
      <c r="H114" s="2"/>
      <c r="I114" s="2"/>
      <c r="J114" s="3"/>
      <c r="K114" s="4"/>
    </row>
    <row r="115" ht="15.75" customHeight="1">
      <c r="A115" s="39" t="s">
        <v>118</v>
      </c>
      <c r="B115" s="2"/>
      <c r="C115" s="2"/>
      <c r="D115" s="2"/>
      <c r="E115" s="2"/>
      <c r="F115" s="2"/>
      <c r="G115" s="2"/>
      <c r="H115" s="2"/>
      <c r="I115" s="2"/>
      <c r="J115" s="3"/>
      <c r="K115" s="4"/>
    </row>
    <row r="116" ht="15.75" customHeight="1">
      <c r="A116" s="52">
        <v>5.0</v>
      </c>
      <c r="B116" s="53" t="s">
        <v>119</v>
      </c>
      <c r="C116" s="2"/>
      <c r="D116" s="2"/>
      <c r="E116" s="2"/>
      <c r="F116" s="2"/>
      <c r="G116" s="2"/>
      <c r="H116" s="2"/>
      <c r="I116" s="3"/>
      <c r="J116" s="52" t="s">
        <v>41</v>
      </c>
      <c r="K116" s="4"/>
    </row>
    <row r="117" ht="12.75" customHeight="1">
      <c r="A117" s="44" t="s">
        <v>8</v>
      </c>
      <c r="B117" s="54" t="s">
        <v>120</v>
      </c>
      <c r="C117" s="2"/>
      <c r="D117" s="2"/>
      <c r="E117" s="2"/>
      <c r="F117" s="2"/>
      <c r="G117" s="2"/>
      <c r="H117" s="2"/>
      <c r="I117" s="3"/>
      <c r="J117" s="56">
        <f>Insumos!E26</f>
        <v>64.41</v>
      </c>
      <c r="K117" s="4"/>
    </row>
    <row r="118" ht="12.75" customHeight="1">
      <c r="A118" s="44" t="s">
        <v>11</v>
      </c>
      <c r="B118" s="54" t="s">
        <v>121</v>
      </c>
      <c r="C118" s="2"/>
      <c r="D118" s="2"/>
      <c r="E118" s="2"/>
      <c r="F118" s="2"/>
      <c r="G118" s="2"/>
      <c r="H118" s="2"/>
      <c r="I118" s="3"/>
      <c r="J118" s="78">
        <v>0.0</v>
      </c>
      <c r="K118" s="4"/>
    </row>
    <row r="119" ht="12.75" customHeight="1">
      <c r="A119" s="44" t="s">
        <v>14</v>
      </c>
      <c r="B119" s="54" t="s">
        <v>122</v>
      </c>
      <c r="C119" s="2"/>
      <c r="D119" s="2"/>
      <c r="E119" s="2"/>
      <c r="F119" s="2"/>
      <c r="G119" s="2"/>
      <c r="H119" s="2"/>
      <c r="I119" s="3"/>
      <c r="J119" s="78">
        <v>0.0</v>
      </c>
      <c r="K119" s="4"/>
    </row>
    <row r="120" ht="12.75" customHeight="1">
      <c r="A120" s="44" t="s">
        <v>17</v>
      </c>
      <c r="B120" s="54" t="s">
        <v>123</v>
      </c>
      <c r="C120" s="2"/>
      <c r="D120" s="2"/>
      <c r="E120" s="2"/>
      <c r="F120" s="2"/>
      <c r="G120" s="2"/>
      <c r="H120" s="2"/>
      <c r="I120" s="3"/>
      <c r="J120" s="78">
        <f>Insumos!G6</f>
        <v>29.81666667</v>
      </c>
      <c r="K120" s="64"/>
    </row>
    <row r="121" ht="12.75" customHeight="1">
      <c r="A121" s="61" t="s">
        <v>35</v>
      </c>
      <c r="B121" s="2"/>
      <c r="C121" s="2"/>
      <c r="D121" s="2"/>
      <c r="E121" s="2"/>
      <c r="F121" s="2"/>
      <c r="G121" s="2"/>
      <c r="H121" s="2"/>
      <c r="I121" s="3"/>
      <c r="J121" s="116">
        <f>SUM(J117:J120)</f>
        <v>94.22666667</v>
      </c>
      <c r="K121" s="4"/>
    </row>
    <row r="122" ht="12.75" customHeight="1">
      <c r="A122" s="21"/>
      <c r="B122" s="2"/>
      <c r="C122" s="2"/>
      <c r="D122" s="2"/>
      <c r="E122" s="2"/>
      <c r="F122" s="2"/>
      <c r="G122" s="2"/>
      <c r="H122" s="2"/>
      <c r="I122" s="2"/>
      <c r="J122" s="3"/>
      <c r="K122" s="4"/>
    </row>
    <row r="123" ht="14.25" customHeight="1">
      <c r="A123" s="50" t="s">
        <v>124</v>
      </c>
      <c r="B123" s="2"/>
      <c r="C123" s="2"/>
      <c r="D123" s="2"/>
      <c r="E123" s="2"/>
      <c r="F123" s="2"/>
      <c r="G123" s="2"/>
      <c r="H123" s="2"/>
      <c r="I123" s="2"/>
      <c r="J123" s="3"/>
      <c r="K123" s="4"/>
    </row>
    <row r="124" ht="12.75" customHeight="1">
      <c r="A124" s="21"/>
      <c r="B124" s="2"/>
      <c r="C124" s="2"/>
      <c r="D124" s="2"/>
      <c r="E124" s="2"/>
      <c r="F124" s="2"/>
      <c r="G124" s="2"/>
      <c r="H124" s="2"/>
      <c r="I124" s="2"/>
      <c r="J124" s="3"/>
      <c r="K124" s="4"/>
    </row>
    <row r="125" ht="15.75" customHeight="1">
      <c r="A125" s="39" t="s">
        <v>125</v>
      </c>
      <c r="B125" s="2"/>
      <c r="C125" s="2"/>
      <c r="D125" s="2"/>
      <c r="E125" s="2"/>
      <c r="F125" s="2"/>
      <c r="G125" s="2"/>
      <c r="H125" s="2"/>
      <c r="I125" s="2"/>
      <c r="J125" s="3"/>
      <c r="K125" s="4"/>
    </row>
    <row r="126" ht="12.75" customHeight="1">
      <c r="A126" s="52">
        <v>6.0</v>
      </c>
      <c r="B126" s="53" t="s">
        <v>126</v>
      </c>
      <c r="C126" s="2"/>
      <c r="D126" s="2"/>
      <c r="E126" s="2"/>
      <c r="F126" s="2"/>
      <c r="G126" s="2"/>
      <c r="H126" s="3"/>
      <c r="I126" s="31" t="s">
        <v>49</v>
      </c>
      <c r="J126" s="117" t="s">
        <v>127</v>
      </c>
      <c r="K126" s="4"/>
    </row>
    <row r="127" ht="51.0" customHeight="1">
      <c r="A127" s="118" t="s">
        <v>128</v>
      </c>
      <c r="B127" s="2"/>
      <c r="C127" s="2"/>
      <c r="D127" s="2"/>
      <c r="E127" s="2"/>
      <c r="F127" s="2"/>
      <c r="G127" s="2"/>
      <c r="H127" s="3"/>
      <c r="I127" s="119" t="s">
        <v>71</v>
      </c>
      <c r="J127" s="120">
        <f>SUM(J26+J77+J86+J113+J121)</f>
        <v>4852.916067</v>
      </c>
      <c r="K127" s="4"/>
    </row>
    <row r="128" ht="12.75" customHeight="1">
      <c r="A128" s="121" t="s">
        <v>8</v>
      </c>
      <c r="B128" s="122" t="s">
        <v>129</v>
      </c>
      <c r="C128" s="2"/>
      <c r="D128" s="2"/>
      <c r="E128" s="2"/>
      <c r="F128" s="2"/>
      <c r="G128" s="2"/>
      <c r="H128" s="3"/>
      <c r="I128" s="55">
        <v>0.05</v>
      </c>
      <c r="J128" s="56">
        <f>ROUND(I128*J127,2)</f>
        <v>242.65</v>
      </c>
      <c r="K128" s="64"/>
    </row>
    <row r="129" ht="51.0" customHeight="1">
      <c r="A129" s="118" t="s">
        <v>130</v>
      </c>
      <c r="B129" s="2"/>
      <c r="C129" s="2"/>
      <c r="D129" s="2"/>
      <c r="E129" s="2"/>
      <c r="F129" s="2"/>
      <c r="G129" s="2"/>
      <c r="H129" s="3"/>
      <c r="I129" s="123" t="s">
        <v>71</v>
      </c>
      <c r="J129" s="120">
        <f>SUM(J26+J77+J86+J113+J121+J128)</f>
        <v>5095.566067</v>
      </c>
      <c r="K129" s="64"/>
    </row>
    <row r="130" ht="12.75" customHeight="1">
      <c r="A130" s="121" t="s">
        <v>11</v>
      </c>
      <c r="B130" s="122" t="s">
        <v>131</v>
      </c>
      <c r="C130" s="2"/>
      <c r="D130" s="2"/>
      <c r="E130" s="2"/>
      <c r="F130" s="2"/>
      <c r="G130" s="2"/>
      <c r="H130" s="3"/>
      <c r="I130" s="55">
        <v>0.1</v>
      </c>
      <c r="J130" s="56">
        <f>ROUND(I130*J129,2)</f>
        <v>509.56</v>
      </c>
      <c r="K130" s="64"/>
    </row>
    <row r="131" ht="51.0" customHeight="1">
      <c r="A131" s="118" t="s">
        <v>132</v>
      </c>
      <c r="B131" s="2"/>
      <c r="C131" s="2"/>
      <c r="D131" s="2"/>
      <c r="E131" s="2"/>
      <c r="F131" s="2"/>
      <c r="G131" s="2"/>
      <c r="H131" s="3"/>
      <c r="I131" s="123" t="s">
        <v>71</v>
      </c>
      <c r="J131" s="120">
        <f>SUM(J26+J77+J86+J113+J121+J128+J130)</f>
        <v>5605.126067</v>
      </c>
      <c r="K131" s="4"/>
    </row>
    <row r="132" ht="12.75" customHeight="1">
      <c r="A132" s="121" t="s">
        <v>14</v>
      </c>
      <c r="B132" s="122" t="s">
        <v>133</v>
      </c>
      <c r="C132" s="2"/>
      <c r="D132" s="2"/>
      <c r="E132" s="2"/>
      <c r="F132" s="2"/>
      <c r="G132" s="2"/>
      <c r="H132" s="3"/>
      <c r="I132" s="45" t="s">
        <v>71</v>
      </c>
      <c r="J132" s="66" t="s">
        <v>71</v>
      </c>
      <c r="K132" s="4"/>
    </row>
    <row r="133" ht="12.75" customHeight="1">
      <c r="A133" s="44"/>
      <c r="B133" s="54" t="s">
        <v>134</v>
      </c>
      <c r="C133" s="2"/>
      <c r="D133" s="2"/>
      <c r="E133" s="2"/>
      <c r="F133" s="2"/>
      <c r="G133" s="2"/>
      <c r="H133" s="3"/>
      <c r="I133" s="45" t="s">
        <v>71</v>
      </c>
      <c r="J133" s="66" t="s">
        <v>71</v>
      </c>
      <c r="K133" s="4"/>
    </row>
    <row r="134" ht="12.75" customHeight="1">
      <c r="A134" s="44"/>
      <c r="B134" s="54" t="s">
        <v>135</v>
      </c>
      <c r="C134" s="2"/>
      <c r="D134" s="2"/>
      <c r="E134" s="2"/>
      <c r="F134" s="2"/>
      <c r="G134" s="2"/>
      <c r="H134" s="3"/>
      <c r="I134" s="124">
        <v>0.076</v>
      </c>
      <c r="J134" s="56">
        <f t="shared" ref="J134:J135" si="4">ROUND(($J$131/(1-$I$143))*I134,2)</f>
        <v>485.46</v>
      </c>
      <c r="K134" s="4"/>
    </row>
    <row r="135" ht="12.75" customHeight="1">
      <c r="A135" s="44"/>
      <c r="B135" s="54" t="s">
        <v>136</v>
      </c>
      <c r="C135" s="2"/>
      <c r="D135" s="2"/>
      <c r="E135" s="2"/>
      <c r="F135" s="2"/>
      <c r="G135" s="2"/>
      <c r="H135" s="3"/>
      <c r="I135" s="124">
        <v>0.0165</v>
      </c>
      <c r="J135" s="56">
        <f t="shared" si="4"/>
        <v>105.4</v>
      </c>
      <c r="K135" s="4"/>
    </row>
    <row r="136" ht="27.0" customHeight="1">
      <c r="A136" s="44"/>
      <c r="B136" s="6" t="s">
        <v>137</v>
      </c>
      <c r="C136" s="2"/>
      <c r="D136" s="2"/>
      <c r="E136" s="2"/>
      <c r="F136" s="2"/>
      <c r="G136" s="2"/>
      <c r="H136" s="3"/>
      <c r="I136" s="125" t="s">
        <v>71</v>
      </c>
      <c r="J136" s="66" t="s">
        <v>71</v>
      </c>
      <c r="K136" s="4"/>
    </row>
    <row r="137" ht="27.0" customHeight="1">
      <c r="A137" s="44"/>
      <c r="B137" s="6" t="s">
        <v>138</v>
      </c>
      <c r="C137" s="2"/>
      <c r="D137" s="2"/>
      <c r="E137" s="2"/>
      <c r="F137" s="2"/>
      <c r="G137" s="2"/>
      <c r="H137" s="3"/>
      <c r="I137" s="125" t="s">
        <v>71</v>
      </c>
      <c r="J137" s="66" t="s">
        <v>71</v>
      </c>
      <c r="K137" s="4"/>
    </row>
    <row r="138" ht="12.75" customHeight="1">
      <c r="A138" s="44"/>
      <c r="B138" s="54" t="s">
        <v>139</v>
      </c>
      <c r="C138" s="2"/>
      <c r="D138" s="2"/>
      <c r="E138" s="2"/>
      <c r="F138" s="2"/>
      <c r="G138" s="2"/>
      <c r="H138" s="3"/>
      <c r="I138" s="125" t="s">
        <v>71</v>
      </c>
      <c r="J138" s="66" t="s">
        <v>71</v>
      </c>
      <c r="K138" s="4"/>
    </row>
    <row r="139" ht="12.75" customHeight="1">
      <c r="A139" s="44"/>
      <c r="B139" s="54" t="s">
        <v>140</v>
      </c>
      <c r="C139" s="2"/>
      <c r="D139" s="2"/>
      <c r="E139" s="2"/>
      <c r="F139" s="2"/>
      <c r="G139" s="2"/>
      <c r="H139" s="3"/>
      <c r="I139" s="125" t="s">
        <v>71</v>
      </c>
      <c r="J139" s="66" t="s">
        <v>71</v>
      </c>
      <c r="K139" s="4"/>
    </row>
    <row r="140" ht="12.75" customHeight="1">
      <c r="A140" s="44"/>
      <c r="B140" s="80" t="s">
        <v>141</v>
      </c>
      <c r="C140" s="2"/>
      <c r="D140" s="2"/>
      <c r="E140" s="2"/>
      <c r="F140" s="2"/>
      <c r="G140" s="2"/>
      <c r="H140" s="3"/>
      <c r="I140" s="124">
        <v>0.03</v>
      </c>
      <c r="J140" s="56">
        <f>ROUND(($J$131/(1-$I$143))*I140,2)</f>
        <v>191.63</v>
      </c>
      <c r="K140" s="4"/>
    </row>
    <row r="141" ht="12.75" customHeight="1">
      <c r="A141" s="61" t="s">
        <v>44</v>
      </c>
      <c r="B141" s="2"/>
      <c r="C141" s="2"/>
      <c r="D141" s="2"/>
      <c r="E141" s="2"/>
      <c r="F141" s="2"/>
      <c r="G141" s="2"/>
      <c r="H141" s="2"/>
      <c r="I141" s="3"/>
      <c r="J141" s="83">
        <f>SUM(J128+J130+J134+J135+J140)</f>
        <v>1534.7</v>
      </c>
      <c r="K141" s="4"/>
    </row>
    <row r="142" ht="12.75" customHeight="1">
      <c r="A142" s="21"/>
      <c r="B142" s="2"/>
      <c r="C142" s="2"/>
      <c r="D142" s="2"/>
      <c r="E142" s="2"/>
      <c r="F142" s="2"/>
      <c r="G142" s="2"/>
      <c r="H142" s="2"/>
      <c r="I142" s="2"/>
      <c r="J142" s="3"/>
      <c r="K142" s="4"/>
    </row>
    <row r="143" ht="14.25" customHeight="1">
      <c r="A143" s="126" t="s">
        <v>142</v>
      </c>
      <c r="B143" s="2"/>
      <c r="C143" s="2"/>
      <c r="D143" s="2"/>
      <c r="E143" s="2"/>
      <c r="F143" s="2"/>
      <c r="G143" s="2"/>
      <c r="H143" s="3"/>
      <c r="I143" s="127">
        <f t="shared" ref="I143:J143" si="5">SUM(I134:I140)</f>
        <v>0.1225</v>
      </c>
      <c r="J143" s="120">
        <f t="shared" si="5"/>
        <v>782.49</v>
      </c>
      <c r="K143" s="4"/>
    </row>
    <row r="144" ht="12.75" customHeight="1">
      <c r="A144" s="128" t="s">
        <v>143</v>
      </c>
      <c r="B144" s="129"/>
      <c r="C144" s="130"/>
      <c r="D144" s="131" t="s">
        <v>144</v>
      </c>
      <c r="E144" s="2"/>
      <c r="F144" s="2"/>
      <c r="G144" s="2"/>
      <c r="H144" s="2"/>
      <c r="I144" s="2"/>
      <c r="J144" s="3"/>
      <c r="K144" s="4"/>
    </row>
    <row r="145" ht="12.75" customHeight="1">
      <c r="A145" s="132"/>
      <c r="C145" s="75"/>
      <c r="D145" s="131" t="s">
        <v>145</v>
      </c>
      <c r="E145" s="2"/>
      <c r="F145" s="2"/>
      <c r="G145" s="2"/>
      <c r="H145" s="2"/>
      <c r="I145" s="2"/>
      <c r="J145" s="3"/>
      <c r="K145" s="4"/>
    </row>
    <row r="146" ht="12.75" customHeight="1">
      <c r="A146" s="133"/>
      <c r="B146" s="134"/>
      <c r="C146" s="135"/>
      <c r="D146" s="131" t="s">
        <v>146</v>
      </c>
      <c r="E146" s="2"/>
      <c r="F146" s="2"/>
      <c r="G146" s="2"/>
      <c r="H146" s="2"/>
      <c r="I146" s="2"/>
      <c r="J146" s="3"/>
      <c r="K146" s="4"/>
    </row>
    <row r="147" ht="12.75" customHeight="1">
      <c r="A147" s="21"/>
      <c r="B147" s="2"/>
      <c r="C147" s="2"/>
      <c r="D147" s="2"/>
      <c r="E147" s="2"/>
      <c r="F147" s="2"/>
      <c r="G147" s="2"/>
      <c r="H147" s="2"/>
      <c r="I147" s="2"/>
      <c r="J147" s="3"/>
      <c r="K147" s="4"/>
    </row>
    <row r="148" ht="27.0" customHeight="1">
      <c r="A148" s="136" t="s">
        <v>147</v>
      </c>
      <c r="B148" s="2"/>
      <c r="C148" s="2"/>
      <c r="D148" s="2"/>
      <c r="E148" s="2"/>
      <c r="F148" s="2"/>
      <c r="G148" s="2"/>
      <c r="H148" s="2"/>
      <c r="I148" s="2"/>
      <c r="J148" s="3"/>
      <c r="K148" s="4"/>
    </row>
    <row r="149" ht="12.75" customHeight="1">
      <c r="A149" s="21"/>
      <c r="B149" s="2"/>
      <c r="C149" s="2"/>
      <c r="D149" s="2"/>
      <c r="E149" s="2"/>
      <c r="F149" s="2"/>
      <c r="G149" s="2"/>
      <c r="H149" s="2"/>
      <c r="I149" s="2"/>
      <c r="J149" s="3"/>
      <c r="K149" s="4"/>
    </row>
    <row r="150" ht="45.75" customHeight="1">
      <c r="A150" s="137" t="s">
        <v>148</v>
      </c>
      <c r="B150" s="2"/>
      <c r="C150" s="2"/>
      <c r="D150" s="2"/>
      <c r="E150" s="2"/>
      <c r="F150" s="2"/>
      <c r="G150" s="2"/>
      <c r="H150" s="2"/>
      <c r="I150" s="2"/>
      <c r="J150" s="3"/>
      <c r="K150" s="4"/>
    </row>
    <row r="151" ht="14.25" customHeight="1">
      <c r="A151" s="138" t="s">
        <v>149</v>
      </c>
      <c r="B151" s="2"/>
      <c r="C151" s="2"/>
      <c r="D151" s="2"/>
      <c r="E151" s="2"/>
      <c r="F151" s="2"/>
      <c r="G151" s="2"/>
      <c r="H151" s="2"/>
      <c r="I151" s="3"/>
      <c r="J151" s="139" t="s">
        <v>41</v>
      </c>
      <c r="K151" s="4"/>
    </row>
    <row r="152" ht="14.25" customHeight="1">
      <c r="A152" s="140" t="s">
        <v>8</v>
      </c>
      <c r="B152" s="141" t="s">
        <v>150</v>
      </c>
      <c r="C152" s="2"/>
      <c r="D152" s="2"/>
      <c r="E152" s="2"/>
      <c r="F152" s="2"/>
      <c r="G152" s="2"/>
      <c r="H152" s="2"/>
      <c r="I152" s="3"/>
      <c r="J152" s="78">
        <f>J26</f>
        <v>2119.03</v>
      </c>
      <c r="K152" s="4"/>
    </row>
    <row r="153" ht="14.25" customHeight="1">
      <c r="A153" s="140" t="s">
        <v>11</v>
      </c>
      <c r="B153" s="141" t="s">
        <v>37</v>
      </c>
      <c r="C153" s="2"/>
      <c r="D153" s="2"/>
      <c r="E153" s="2"/>
      <c r="F153" s="2"/>
      <c r="G153" s="2"/>
      <c r="H153" s="2"/>
      <c r="I153" s="3"/>
      <c r="J153" s="78">
        <f>J77</f>
        <v>1988.0794</v>
      </c>
      <c r="K153" s="4"/>
    </row>
    <row r="154" ht="14.25" customHeight="1">
      <c r="A154" s="140" t="s">
        <v>14</v>
      </c>
      <c r="B154" s="141" t="s">
        <v>151</v>
      </c>
      <c r="C154" s="2"/>
      <c r="D154" s="2"/>
      <c r="E154" s="2"/>
      <c r="F154" s="2"/>
      <c r="G154" s="2"/>
      <c r="H154" s="2"/>
      <c r="I154" s="3"/>
      <c r="J154" s="78">
        <f>J86</f>
        <v>106.39</v>
      </c>
      <c r="K154" s="4"/>
    </row>
    <row r="155" ht="14.25" customHeight="1">
      <c r="A155" s="140" t="s">
        <v>17</v>
      </c>
      <c r="B155" s="141" t="s">
        <v>152</v>
      </c>
      <c r="C155" s="2"/>
      <c r="D155" s="2"/>
      <c r="E155" s="2"/>
      <c r="F155" s="2"/>
      <c r="G155" s="2"/>
      <c r="H155" s="2"/>
      <c r="I155" s="3"/>
      <c r="J155" s="78">
        <f>J113</f>
        <v>545.19</v>
      </c>
      <c r="K155" s="4"/>
    </row>
    <row r="156" ht="14.25" customHeight="1">
      <c r="A156" s="140" t="s">
        <v>57</v>
      </c>
      <c r="B156" s="141" t="s">
        <v>153</v>
      </c>
      <c r="C156" s="2"/>
      <c r="D156" s="2"/>
      <c r="E156" s="2"/>
      <c r="F156" s="2"/>
      <c r="G156" s="2"/>
      <c r="H156" s="2"/>
      <c r="I156" s="3"/>
      <c r="J156" s="78">
        <f>J121</f>
        <v>94.22666667</v>
      </c>
      <c r="K156" s="4"/>
    </row>
    <row r="157" ht="14.25" customHeight="1">
      <c r="A157" s="142" t="s">
        <v>154</v>
      </c>
      <c r="B157" s="2"/>
      <c r="C157" s="2"/>
      <c r="D157" s="2"/>
      <c r="E157" s="2"/>
      <c r="F157" s="2"/>
      <c r="G157" s="2"/>
      <c r="H157" s="2"/>
      <c r="I157" s="3"/>
      <c r="J157" s="116">
        <f>SUM(J152:J156)</f>
        <v>4852.916067</v>
      </c>
      <c r="K157" s="4"/>
    </row>
    <row r="158" ht="14.25" customHeight="1">
      <c r="A158" s="140" t="s">
        <v>59</v>
      </c>
      <c r="B158" s="141" t="s">
        <v>155</v>
      </c>
      <c r="C158" s="2"/>
      <c r="D158" s="2"/>
      <c r="E158" s="2"/>
      <c r="F158" s="2"/>
      <c r="G158" s="2"/>
      <c r="H158" s="2"/>
      <c r="I158" s="3"/>
      <c r="J158" s="78">
        <f>J141</f>
        <v>1534.7</v>
      </c>
      <c r="K158" s="4"/>
    </row>
    <row r="159" ht="14.25" customHeight="1">
      <c r="A159" s="142" t="s">
        <v>156</v>
      </c>
      <c r="B159" s="2"/>
      <c r="C159" s="2"/>
      <c r="D159" s="2"/>
      <c r="E159" s="2"/>
      <c r="F159" s="2"/>
      <c r="G159" s="2"/>
      <c r="H159" s="2"/>
      <c r="I159" s="3"/>
      <c r="J159" s="116">
        <f>SUM(J157:J158)</f>
        <v>6387.616067</v>
      </c>
      <c r="K159" s="4"/>
    </row>
    <row r="160" ht="12.75" customHeight="1">
      <c r="K160" s="4"/>
    </row>
    <row r="161" ht="12.75" customHeight="1">
      <c r="A161" s="143" t="s">
        <v>157</v>
      </c>
      <c r="B161" s="144"/>
      <c r="C161" s="144"/>
      <c r="D161" s="144"/>
      <c r="E161" s="144"/>
      <c r="F161" s="144"/>
      <c r="G161" s="144"/>
      <c r="H161" s="144"/>
      <c r="I161" s="144"/>
      <c r="J161" s="144"/>
      <c r="K161" s="4"/>
    </row>
    <row r="162" ht="71.25" customHeight="1">
      <c r="A162" s="145" t="s">
        <v>158</v>
      </c>
      <c r="B162" s="146"/>
      <c r="C162" s="145" t="s">
        <v>159</v>
      </c>
      <c r="D162" s="146"/>
      <c r="E162" s="145" t="s">
        <v>160</v>
      </c>
      <c r="F162" s="146"/>
      <c r="G162" s="147" t="s">
        <v>161</v>
      </c>
      <c r="H162" s="147" t="s">
        <v>162</v>
      </c>
      <c r="I162" s="145" t="s">
        <v>163</v>
      </c>
      <c r="J162" s="146"/>
      <c r="K162" s="4"/>
    </row>
    <row r="163" ht="28.5" customHeight="1">
      <c r="A163" s="148" t="s">
        <v>23</v>
      </c>
      <c r="B163" s="3"/>
      <c r="C163" s="149">
        <f>J159</f>
        <v>6387.616067</v>
      </c>
      <c r="D163" s="3"/>
      <c r="E163" s="150">
        <v>1.0</v>
      </c>
      <c r="F163" s="3"/>
      <c r="G163" s="151">
        <f>C163*E163</f>
        <v>6387.616067</v>
      </c>
      <c r="H163" s="152">
        <v>4.0</v>
      </c>
      <c r="I163" s="149">
        <f>ROUND(H163*G163,2)+0.03</f>
        <v>25550.49</v>
      </c>
      <c r="J163" s="3"/>
      <c r="K163" s="4"/>
    </row>
    <row r="164" ht="12.75" customHeight="1">
      <c r="A164" s="153" t="s">
        <v>164</v>
      </c>
      <c r="B164" s="129"/>
      <c r="C164" s="129"/>
      <c r="D164" s="129"/>
      <c r="E164" s="129"/>
      <c r="F164" s="129"/>
      <c r="G164" s="129"/>
      <c r="H164" s="130"/>
      <c r="I164" s="154">
        <f>I163</f>
        <v>25550.49</v>
      </c>
      <c r="J164" s="130"/>
      <c r="K164" s="4"/>
    </row>
    <row r="165" ht="12.75" customHeight="1">
      <c r="A165" s="155"/>
      <c r="B165" s="155"/>
      <c r="C165" s="155"/>
      <c r="D165" s="155"/>
      <c r="E165" s="155"/>
      <c r="F165" s="155"/>
      <c r="G165" s="155"/>
      <c r="H165" s="155"/>
      <c r="I165" s="156"/>
      <c r="K165" s="4"/>
    </row>
    <row r="166" ht="16.5" customHeight="1">
      <c r="A166" s="157" t="s">
        <v>165</v>
      </c>
      <c r="B166" s="143" t="s">
        <v>166</v>
      </c>
      <c r="C166" s="144"/>
      <c r="D166" s="144"/>
      <c r="E166" s="144"/>
      <c r="F166" s="144"/>
      <c r="G166" s="144"/>
      <c r="H166" s="144"/>
      <c r="I166" s="144"/>
      <c r="J166" s="144"/>
      <c r="K166" s="4"/>
    </row>
    <row r="167" ht="13.5" customHeight="1">
      <c r="A167" s="158" t="s">
        <v>167</v>
      </c>
      <c r="K167" s="4"/>
    </row>
    <row r="168" ht="12.75" customHeight="1">
      <c r="A168" s="159" t="s">
        <v>168</v>
      </c>
      <c r="B168" s="2"/>
      <c r="C168" s="2"/>
      <c r="D168" s="2"/>
      <c r="E168" s="2"/>
      <c r="F168" s="2"/>
      <c r="G168" s="2"/>
      <c r="H168" s="3"/>
      <c r="I168" s="160" t="s">
        <v>163</v>
      </c>
      <c r="J168" s="3"/>
      <c r="K168" s="4"/>
    </row>
    <row r="169" ht="12.75" customHeight="1">
      <c r="A169" s="140" t="s">
        <v>8</v>
      </c>
      <c r="B169" s="161" t="s">
        <v>169</v>
      </c>
      <c r="C169" s="134"/>
      <c r="D169" s="134"/>
      <c r="E169" s="134"/>
      <c r="F169" s="134"/>
      <c r="G169" s="134"/>
      <c r="H169" s="135"/>
      <c r="I169" s="162">
        <f>C163</f>
        <v>6387.616067</v>
      </c>
      <c r="J169" s="3"/>
      <c r="K169" s="4"/>
    </row>
    <row r="170" ht="12.75" customHeight="1">
      <c r="A170" s="140" t="s">
        <v>11</v>
      </c>
      <c r="B170" s="141" t="s">
        <v>170</v>
      </c>
      <c r="C170" s="2"/>
      <c r="D170" s="2"/>
      <c r="E170" s="2"/>
      <c r="F170" s="2"/>
      <c r="G170" s="2"/>
      <c r="H170" s="3"/>
      <c r="I170" s="162">
        <f>I163</f>
        <v>25550.49</v>
      </c>
      <c r="J170" s="3"/>
      <c r="K170" s="4"/>
    </row>
    <row r="171" ht="12.75" customHeight="1">
      <c r="A171" s="163" t="s">
        <v>14</v>
      </c>
      <c r="B171" s="164" t="s">
        <v>171</v>
      </c>
      <c r="C171" s="2"/>
      <c r="D171" s="2"/>
      <c r="E171" s="2"/>
      <c r="F171" s="2"/>
      <c r="G171" s="2"/>
      <c r="H171" s="3"/>
      <c r="I171" s="165">
        <f>I163*12</f>
        <v>306605.88</v>
      </c>
      <c r="J171" s="3"/>
      <c r="K171" s="5"/>
    </row>
    <row r="172" ht="12.75" customHeight="1">
      <c r="A172" s="166" t="s">
        <v>17</v>
      </c>
      <c r="B172" s="167" t="s">
        <v>172</v>
      </c>
      <c r="C172" s="2"/>
      <c r="D172" s="2"/>
      <c r="E172" s="2"/>
      <c r="F172" s="2"/>
      <c r="G172" s="2"/>
      <c r="H172" s="3"/>
      <c r="I172" s="162">
        <f>I170*60</f>
        <v>1533029.4</v>
      </c>
      <c r="J172" s="3"/>
      <c r="K172" s="4"/>
    </row>
    <row r="173" ht="12.75" customHeight="1">
      <c r="A173" s="142" t="s">
        <v>173</v>
      </c>
      <c r="B173" s="2"/>
      <c r="C173" s="2"/>
      <c r="D173" s="2"/>
      <c r="E173" s="2"/>
      <c r="F173" s="2"/>
      <c r="G173" s="2"/>
      <c r="H173" s="3"/>
      <c r="I173" s="168">
        <f>I172</f>
        <v>1533029.4</v>
      </c>
      <c r="J173" s="3"/>
      <c r="K173" s="4"/>
    </row>
    <row r="174" ht="12.75" customHeight="1">
      <c r="A174" s="156"/>
      <c r="B174" s="155"/>
      <c r="K174" s="4"/>
    </row>
    <row r="175" ht="12.75" customHeight="1">
      <c r="A175" s="169" t="s">
        <v>174</v>
      </c>
      <c r="B175" s="170"/>
      <c r="C175" s="170"/>
      <c r="D175" s="170"/>
      <c r="E175" s="170"/>
      <c r="K175" s="4"/>
    </row>
    <row r="176" ht="12.75" customHeight="1">
      <c r="A176" s="170"/>
      <c r="B176" s="170"/>
      <c r="C176" s="170"/>
      <c r="D176" s="170"/>
      <c r="E176" s="170"/>
      <c r="K176" s="4"/>
    </row>
    <row r="177" ht="12.75" customHeight="1">
      <c r="A177" s="169" t="s">
        <v>175</v>
      </c>
      <c r="C177" s="170"/>
      <c r="D177" s="169" t="s">
        <v>176</v>
      </c>
      <c r="K177" s="4"/>
    </row>
    <row r="178" ht="12.75" customHeight="1">
      <c r="A178" s="169" t="s">
        <v>177</v>
      </c>
      <c r="C178" s="170"/>
      <c r="D178" s="169" t="s">
        <v>178</v>
      </c>
      <c r="K178" s="4"/>
    </row>
    <row r="179" ht="12.75" customHeight="1">
      <c r="K179" s="4"/>
    </row>
    <row r="180" ht="12.75" customHeight="1">
      <c r="K180" s="4"/>
    </row>
  </sheetData>
  <mergeCells count="201">
    <mergeCell ref="A31:J31"/>
    <mergeCell ref="B32:I32"/>
    <mergeCell ref="B33:H33"/>
    <mergeCell ref="B34:H34"/>
    <mergeCell ref="A35:I35"/>
    <mergeCell ref="A36:J36"/>
    <mergeCell ref="A37:J37"/>
    <mergeCell ref="A38:J38"/>
    <mergeCell ref="A39:J39"/>
    <mergeCell ref="B40:H40"/>
    <mergeCell ref="B41:H41"/>
    <mergeCell ref="B42:H42"/>
    <mergeCell ref="B43:D43"/>
    <mergeCell ref="B44:H44"/>
    <mergeCell ref="B45:H45"/>
    <mergeCell ref="B46:H46"/>
    <mergeCell ref="B47:H47"/>
    <mergeCell ref="B48:H48"/>
    <mergeCell ref="A49:H49"/>
    <mergeCell ref="A50:J50"/>
    <mergeCell ref="A51:J51"/>
    <mergeCell ref="A52:J52"/>
    <mergeCell ref="A53:J53"/>
    <mergeCell ref="B54:I54"/>
    <mergeCell ref="B55:I55"/>
    <mergeCell ref="B56:H56"/>
    <mergeCell ref="B57:H57"/>
    <mergeCell ref="B58:H58"/>
    <mergeCell ref="B59:I59"/>
    <mergeCell ref="B60:H60"/>
    <mergeCell ref="B61:H61"/>
    <mergeCell ref="B62:H62"/>
    <mergeCell ref="B63:I63"/>
    <mergeCell ref="B64:I64"/>
    <mergeCell ref="A65:J65"/>
    <mergeCell ref="B66:I66"/>
    <mergeCell ref="B67:I67"/>
    <mergeCell ref="A68:I68"/>
    <mergeCell ref="A69:J69"/>
    <mergeCell ref="A70:J70"/>
    <mergeCell ref="A71:J71"/>
    <mergeCell ref="A72:J72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A14:J14"/>
    <mergeCell ref="H15:J15"/>
    <mergeCell ref="B15:G15"/>
    <mergeCell ref="B16:G16"/>
    <mergeCell ref="H16:J16"/>
    <mergeCell ref="B17:G17"/>
    <mergeCell ref="H17:J17"/>
    <mergeCell ref="B18:G18"/>
    <mergeCell ref="H18:J18"/>
    <mergeCell ref="B19:G19"/>
    <mergeCell ref="H19:J19"/>
    <mergeCell ref="A20:J20"/>
    <mergeCell ref="A21:J21"/>
    <mergeCell ref="B22:G22"/>
    <mergeCell ref="H22:I22"/>
    <mergeCell ref="B23:I23"/>
    <mergeCell ref="B24:I24"/>
    <mergeCell ref="B25:H25"/>
    <mergeCell ref="A26:I26"/>
    <mergeCell ref="A27:J27"/>
    <mergeCell ref="A28:J28"/>
    <mergeCell ref="A29:J29"/>
    <mergeCell ref="A30:J30"/>
    <mergeCell ref="B73:I73"/>
    <mergeCell ref="B74:I74"/>
    <mergeCell ref="B75:I75"/>
    <mergeCell ref="B76:I76"/>
    <mergeCell ref="A77:I77"/>
    <mergeCell ref="A78:J78"/>
    <mergeCell ref="A79:J79"/>
    <mergeCell ref="B80:I80"/>
    <mergeCell ref="B81:I81"/>
    <mergeCell ref="K81:K86"/>
    <mergeCell ref="B82:I82"/>
    <mergeCell ref="B83:I83"/>
    <mergeCell ref="B84:I84"/>
    <mergeCell ref="B85:H85"/>
    <mergeCell ref="A86:I86"/>
    <mergeCell ref="A87:J87"/>
    <mergeCell ref="A88:J88"/>
    <mergeCell ref="A89:J89"/>
    <mergeCell ref="A90:J90"/>
    <mergeCell ref="A92:J92"/>
    <mergeCell ref="B93:I93"/>
    <mergeCell ref="B94:G94"/>
    <mergeCell ref="B95:I95"/>
    <mergeCell ref="B96:I96"/>
    <mergeCell ref="B97:I97"/>
    <mergeCell ref="B98:I98"/>
    <mergeCell ref="B99:I99"/>
    <mergeCell ref="A101:I101"/>
    <mergeCell ref="A102:J102"/>
    <mergeCell ref="A103:J103"/>
    <mergeCell ref="A104:J104"/>
    <mergeCell ref="B105:I105"/>
    <mergeCell ref="B106:I106"/>
    <mergeCell ref="A107:I107"/>
    <mergeCell ref="A108:J108"/>
    <mergeCell ref="A109:J109"/>
    <mergeCell ref="B110:I110"/>
    <mergeCell ref="B111:I111"/>
    <mergeCell ref="B112:I112"/>
    <mergeCell ref="A113:I113"/>
    <mergeCell ref="A114:J114"/>
    <mergeCell ref="A115:J115"/>
    <mergeCell ref="B116:I116"/>
    <mergeCell ref="B117:I117"/>
    <mergeCell ref="B118:I118"/>
    <mergeCell ref="B119:I119"/>
    <mergeCell ref="B120:I120"/>
    <mergeCell ref="A121:I121"/>
    <mergeCell ref="A122:J122"/>
    <mergeCell ref="A123:J123"/>
    <mergeCell ref="A124:J124"/>
    <mergeCell ref="A125:J125"/>
    <mergeCell ref="B126:H126"/>
    <mergeCell ref="A127:H127"/>
    <mergeCell ref="B128:H128"/>
    <mergeCell ref="A129:H129"/>
    <mergeCell ref="A162:B162"/>
    <mergeCell ref="C162:D162"/>
    <mergeCell ref="E162:F162"/>
    <mergeCell ref="I162:J162"/>
    <mergeCell ref="A163:B163"/>
    <mergeCell ref="C163:D163"/>
    <mergeCell ref="I163:J163"/>
    <mergeCell ref="E163:F163"/>
    <mergeCell ref="A164:H164"/>
    <mergeCell ref="I164:J164"/>
    <mergeCell ref="I165:J165"/>
    <mergeCell ref="B166:J166"/>
    <mergeCell ref="A167:J167"/>
    <mergeCell ref="I168:J168"/>
    <mergeCell ref="B130:H130"/>
    <mergeCell ref="A131:H131"/>
    <mergeCell ref="B132:H132"/>
    <mergeCell ref="B133:H133"/>
    <mergeCell ref="B134:H134"/>
    <mergeCell ref="B135:H135"/>
    <mergeCell ref="B136:H136"/>
    <mergeCell ref="A143:H143"/>
    <mergeCell ref="D144:J144"/>
    <mergeCell ref="D145:J145"/>
    <mergeCell ref="D146:J146"/>
    <mergeCell ref="B137:H137"/>
    <mergeCell ref="B138:H138"/>
    <mergeCell ref="B139:H139"/>
    <mergeCell ref="B140:H140"/>
    <mergeCell ref="A141:I141"/>
    <mergeCell ref="A142:J142"/>
    <mergeCell ref="A144:C146"/>
    <mergeCell ref="A147:J147"/>
    <mergeCell ref="A148:J148"/>
    <mergeCell ref="A149:J149"/>
    <mergeCell ref="A150:J150"/>
    <mergeCell ref="A151:I151"/>
    <mergeCell ref="B152:I152"/>
    <mergeCell ref="B153:I153"/>
    <mergeCell ref="B154:I154"/>
    <mergeCell ref="B155:I155"/>
    <mergeCell ref="B156:I156"/>
    <mergeCell ref="A157:I157"/>
    <mergeCell ref="B158:I158"/>
    <mergeCell ref="A159:I159"/>
    <mergeCell ref="A161:J161"/>
    <mergeCell ref="B172:H172"/>
    <mergeCell ref="I172:J172"/>
    <mergeCell ref="A173:H173"/>
    <mergeCell ref="I173:J173"/>
    <mergeCell ref="A177:B177"/>
    <mergeCell ref="D177:E177"/>
    <mergeCell ref="A178:B178"/>
    <mergeCell ref="D178:E178"/>
    <mergeCell ref="A168:H168"/>
    <mergeCell ref="B169:H169"/>
    <mergeCell ref="I169:J169"/>
    <mergeCell ref="B170:H170"/>
    <mergeCell ref="I170:J170"/>
    <mergeCell ref="B171:H171"/>
    <mergeCell ref="I171:J171"/>
  </mergeCells>
  <printOptions horizontalCentered="1"/>
  <pageMargins bottom="1.062992125984252" footer="0.0" header="0.0" left="0.7086614173228347" right="0.5118110236220472" top="1.3779527559055118"/>
  <pageSetup fitToHeight="0" paperSize="9" orientation="portrait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2.38"/>
    <col customWidth="1" min="2" max="2" width="10.13"/>
    <col customWidth="1" min="3" max="3" width="13.38"/>
    <col customWidth="1" min="4" max="4" width="12.38"/>
    <col customWidth="1" min="5" max="5" width="13.88"/>
    <col customWidth="1" min="6" max="6" width="13.13"/>
    <col customWidth="1" min="7" max="8" width="11.38"/>
    <col customWidth="1" min="9" max="9" width="3.88"/>
  </cols>
  <sheetData>
    <row r="1" ht="18.75" customHeight="1">
      <c r="A1" s="171" t="s">
        <v>179</v>
      </c>
    </row>
    <row r="2" ht="14.25" customHeight="1">
      <c r="A2" s="171"/>
    </row>
    <row r="3" ht="45.75" customHeight="1">
      <c r="A3" s="172" t="s">
        <v>180</v>
      </c>
      <c r="B3" s="172" t="s">
        <v>181</v>
      </c>
      <c r="C3" s="172" t="s">
        <v>182</v>
      </c>
      <c r="D3" s="172" t="s">
        <v>183</v>
      </c>
      <c r="E3" s="172" t="s">
        <v>184</v>
      </c>
      <c r="F3" s="173" t="s">
        <v>185</v>
      </c>
      <c r="G3" s="173" t="s">
        <v>186</v>
      </c>
      <c r="H3" s="174"/>
      <c r="I3" s="175"/>
    </row>
    <row r="4" ht="12.75" customHeight="1">
      <c r="A4" s="176" t="s">
        <v>187</v>
      </c>
      <c r="B4" s="177" t="s">
        <v>181</v>
      </c>
      <c r="C4" s="177">
        <v>1.0</v>
      </c>
      <c r="D4" s="177">
        <v>60.0</v>
      </c>
      <c r="E4" s="178">
        <f>12/D4*C4</f>
        <v>0.2</v>
      </c>
      <c r="F4" s="179">
        <v>1789.0</v>
      </c>
      <c r="G4" s="180">
        <f>F4*E4</f>
        <v>357.8</v>
      </c>
      <c r="H4" s="181"/>
      <c r="I4" s="175"/>
    </row>
    <row r="5" ht="12.75" customHeight="1">
      <c r="A5" s="182" t="s">
        <v>188</v>
      </c>
      <c r="B5" s="8"/>
      <c r="C5" s="8"/>
      <c r="D5" s="8"/>
      <c r="E5" s="8"/>
      <c r="F5" s="8"/>
      <c r="G5" s="183">
        <f>SUM(G4)</f>
        <v>357.8</v>
      </c>
      <c r="I5" s="174"/>
    </row>
    <row r="6" ht="12.75" customHeight="1">
      <c r="A6" s="182" t="s">
        <v>189</v>
      </c>
      <c r="B6" s="8"/>
      <c r="C6" s="8"/>
      <c r="D6" s="8"/>
      <c r="E6" s="8"/>
      <c r="F6" s="8"/>
      <c r="G6" s="183">
        <f>G5/12</f>
        <v>29.81666667</v>
      </c>
      <c r="I6" s="174"/>
    </row>
    <row r="7" ht="12.75" customHeight="1">
      <c r="A7" s="174"/>
      <c r="B7" s="184"/>
      <c r="C7" s="184"/>
      <c r="D7" s="184"/>
      <c r="E7" s="185"/>
      <c r="F7" s="185"/>
      <c r="G7" s="185"/>
      <c r="H7" s="185"/>
      <c r="I7" s="185"/>
    </row>
    <row r="8" ht="39.0" customHeight="1">
      <c r="A8" s="172" t="s">
        <v>190</v>
      </c>
      <c r="B8" s="172" t="s">
        <v>181</v>
      </c>
      <c r="C8" s="172" t="s">
        <v>184</v>
      </c>
      <c r="D8" s="173" t="s">
        <v>185</v>
      </c>
      <c r="E8" s="173" t="s">
        <v>186</v>
      </c>
      <c r="G8" s="174"/>
      <c r="H8" s="174"/>
      <c r="I8" s="174"/>
    </row>
    <row r="9" ht="12.75" customHeight="1">
      <c r="A9" s="186" t="s">
        <v>191</v>
      </c>
      <c r="B9" s="187" t="s">
        <v>181</v>
      </c>
      <c r="C9" s="188">
        <v>2.0</v>
      </c>
      <c r="D9" s="189">
        <v>49.98</v>
      </c>
      <c r="E9" s="190">
        <f t="shared" ref="E9:E24" si="1">D9*C9</f>
        <v>99.96</v>
      </c>
      <c r="G9" s="174"/>
      <c r="H9" s="174"/>
      <c r="I9" s="174"/>
    </row>
    <row r="10" ht="12.75" customHeight="1">
      <c r="A10" s="186" t="s">
        <v>192</v>
      </c>
      <c r="B10" s="187" t="s">
        <v>181</v>
      </c>
      <c r="C10" s="188">
        <v>2.0</v>
      </c>
      <c r="D10" s="189">
        <v>16.0</v>
      </c>
      <c r="E10" s="190">
        <f t="shared" si="1"/>
        <v>32</v>
      </c>
      <c r="G10" s="174"/>
      <c r="H10" s="174"/>
      <c r="I10" s="174"/>
    </row>
    <row r="11" ht="12.75" customHeight="1">
      <c r="A11" s="186" t="s">
        <v>193</v>
      </c>
      <c r="B11" s="187" t="s">
        <v>181</v>
      </c>
      <c r="C11" s="188">
        <v>2.0</v>
      </c>
      <c r="D11" s="189">
        <v>23.0</v>
      </c>
      <c r="E11" s="190">
        <f t="shared" si="1"/>
        <v>46</v>
      </c>
      <c r="G11" s="174"/>
      <c r="H11" s="174"/>
      <c r="I11" s="174"/>
    </row>
    <row r="12" ht="33.0" customHeight="1">
      <c r="A12" s="186" t="s">
        <v>194</v>
      </c>
      <c r="B12" s="187" t="s">
        <v>181</v>
      </c>
      <c r="C12" s="188">
        <v>2.0</v>
      </c>
      <c r="D12" s="189">
        <v>74.99</v>
      </c>
      <c r="E12" s="190">
        <f t="shared" si="1"/>
        <v>149.98</v>
      </c>
      <c r="G12" s="174"/>
      <c r="H12" s="174"/>
      <c r="I12" s="174"/>
    </row>
    <row r="13" ht="12.75" customHeight="1">
      <c r="A13" s="186" t="s">
        <v>195</v>
      </c>
      <c r="B13" s="187" t="s">
        <v>181</v>
      </c>
      <c r="C13" s="188">
        <v>1.0</v>
      </c>
      <c r="D13" s="189">
        <v>5.25</v>
      </c>
      <c r="E13" s="190">
        <f t="shared" si="1"/>
        <v>5.25</v>
      </c>
      <c r="G13" s="174"/>
      <c r="H13" s="174"/>
      <c r="I13" s="174"/>
    </row>
    <row r="14" ht="31.5" customHeight="1">
      <c r="A14" s="186" t="s">
        <v>196</v>
      </c>
      <c r="B14" s="187" t="s">
        <v>181</v>
      </c>
      <c r="C14" s="188">
        <v>1.0</v>
      </c>
      <c r="D14" s="189">
        <v>1.75</v>
      </c>
      <c r="E14" s="190">
        <f t="shared" si="1"/>
        <v>1.75</v>
      </c>
      <c r="G14" s="174"/>
      <c r="H14" s="174"/>
      <c r="I14" s="174"/>
    </row>
    <row r="15" ht="27.0" customHeight="1">
      <c r="A15" s="186" t="s">
        <v>197</v>
      </c>
      <c r="B15" s="187" t="s">
        <v>181</v>
      </c>
      <c r="C15" s="188">
        <v>6.0</v>
      </c>
      <c r="D15" s="189">
        <v>13.0</v>
      </c>
      <c r="E15" s="190">
        <f t="shared" si="1"/>
        <v>78</v>
      </c>
      <c r="G15" s="174"/>
      <c r="H15" s="174"/>
      <c r="I15" s="174"/>
    </row>
    <row r="16" ht="38.25" customHeight="1">
      <c r="A16" s="186" t="s">
        <v>198</v>
      </c>
      <c r="B16" s="187" t="s">
        <v>199</v>
      </c>
      <c r="C16" s="191">
        <v>1.0</v>
      </c>
      <c r="D16" s="189">
        <v>24.7</v>
      </c>
      <c r="E16" s="190">
        <f t="shared" si="1"/>
        <v>24.7</v>
      </c>
      <c r="G16" s="174"/>
      <c r="H16" s="174"/>
      <c r="I16" s="174"/>
    </row>
    <row r="17" ht="63.75" customHeight="1">
      <c r="A17" s="186" t="s">
        <v>200</v>
      </c>
      <c r="B17" s="187" t="s">
        <v>201</v>
      </c>
      <c r="C17" s="191">
        <v>6.0</v>
      </c>
      <c r="D17" s="189">
        <v>2.7</v>
      </c>
      <c r="E17" s="190">
        <f t="shared" si="1"/>
        <v>16.2</v>
      </c>
      <c r="G17" s="174"/>
      <c r="H17" s="174"/>
      <c r="I17" s="174"/>
    </row>
    <row r="18" ht="99.75" customHeight="1">
      <c r="A18" s="186" t="s">
        <v>202</v>
      </c>
      <c r="B18" s="187" t="s">
        <v>203</v>
      </c>
      <c r="C18" s="188">
        <v>1.0</v>
      </c>
      <c r="D18" s="189">
        <v>45.59</v>
      </c>
      <c r="E18" s="190">
        <f t="shared" si="1"/>
        <v>45.59</v>
      </c>
      <c r="G18" s="174"/>
      <c r="H18" s="174"/>
      <c r="I18" s="174"/>
    </row>
    <row r="19" ht="12.75" customHeight="1">
      <c r="A19" s="186" t="s">
        <v>204</v>
      </c>
      <c r="B19" s="187" t="s">
        <v>201</v>
      </c>
      <c r="C19" s="188">
        <v>2.0</v>
      </c>
      <c r="D19" s="189">
        <v>56.34</v>
      </c>
      <c r="E19" s="190">
        <f t="shared" si="1"/>
        <v>112.68</v>
      </c>
      <c r="G19" s="174"/>
      <c r="H19" s="174"/>
      <c r="I19" s="174"/>
    </row>
    <row r="20" ht="12.75" customHeight="1">
      <c r="A20" s="186" t="s">
        <v>205</v>
      </c>
      <c r="B20" s="187" t="s">
        <v>181</v>
      </c>
      <c r="C20" s="188">
        <v>4.0</v>
      </c>
      <c r="D20" s="189">
        <v>19.1</v>
      </c>
      <c r="E20" s="190">
        <f t="shared" si="1"/>
        <v>76.4</v>
      </c>
      <c r="G20" s="174"/>
      <c r="H20" s="174"/>
      <c r="I20" s="174"/>
    </row>
    <row r="21" ht="12.75" customHeight="1">
      <c r="A21" s="186" t="s">
        <v>206</v>
      </c>
      <c r="B21" s="187" t="s">
        <v>181</v>
      </c>
      <c r="C21" s="188">
        <v>5.0</v>
      </c>
      <c r="D21" s="189">
        <v>2.39</v>
      </c>
      <c r="E21" s="190">
        <f t="shared" si="1"/>
        <v>11.95</v>
      </c>
      <c r="G21" s="174"/>
      <c r="H21" s="174"/>
      <c r="I21" s="174"/>
    </row>
    <row r="22" ht="12.75" customHeight="1">
      <c r="A22" s="186" t="s">
        <v>207</v>
      </c>
      <c r="B22" s="187" t="s">
        <v>201</v>
      </c>
      <c r="C22" s="188">
        <v>2.0</v>
      </c>
      <c r="D22" s="189">
        <v>20.48</v>
      </c>
      <c r="E22" s="190">
        <f t="shared" si="1"/>
        <v>40.96</v>
      </c>
      <c r="G22" s="174"/>
      <c r="H22" s="174"/>
      <c r="I22" s="174"/>
    </row>
    <row r="23" ht="39.75" customHeight="1">
      <c r="A23" s="186" t="s">
        <v>208</v>
      </c>
      <c r="B23" s="187" t="s">
        <v>181</v>
      </c>
      <c r="C23" s="188">
        <v>1.0</v>
      </c>
      <c r="D23" s="189">
        <v>19.0</v>
      </c>
      <c r="E23" s="190">
        <f t="shared" si="1"/>
        <v>19</v>
      </c>
      <c r="G23" s="174"/>
      <c r="H23" s="174"/>
      <c r="I23" s="174"/>
    </row>
    <row r="24" ht="39.0" customHeight="1">
      <c r="A24" s="192" t="s">
        <v>209</v>
      </c>
      <c r="B24" s="187" t="s">
        <v>181</v>
      </c>
      <c r="C24" s="188">
        <v>1.0</v>
      </c>
      <c r="D24" s="189">
        <v>12.5</v>
      </c>
      <c r="E24" s="190">
        <f t="shared" si="1"/>
        <v>12.5</v>
      </c>
      <c r="G24" s="193"/>
      <c r="H24" s="174"/>
      <c r="I24" s="174"/>
    </row>
    <row r="25" ht="12.75" customHeight="1">
      <c r="A25" s="194" t="s">
        <v>210</v>
      </c>
      <c r="B25" s="8"/>
      <c r="C25" s="8"/>
      <c r="D25" s="9"/>
      <c r="E25" s="195">
        <f>SUM(E9:E24)</f>
        <v>772.92</v>
      </c>
      <c r="G25" s="193"/>
      <c r="H25" s="174"/>
      <c r="I25" s="174"/>
    </row>
    <row r="26" ht="12.75" customHeight="1">
      <c r="A26" s="194" t="s">
        <v>211</v>
      </c>
      <c r="B26" s="8"/>
      <c r="C26" s="8"/>
      <c r="D26" s="9"/>
      <c r="E26" s="195">
        <f>E25/12</f>
        <v>64.41</v>
      </c>
      <c r="G26" s="193"/>
      <c r="H26" s="174"/>
      <c r="I26" s="174"/>
    </row>
    <row r="27" ht="12.75" customHeight="1">
      <c r="A27" s="174"/>
      <c r="B27" s="184"/>
      <c r="C27" s="184"/>
      <c r="D27" s="184"/>
      <c r="E27" s="185"/>
      <c r="F27" s="185"/>
      <c r="G27" s="185"/>
      <c r="H27" s="185"/>
      <c r="I27" s="174"/>
    </row>
    <row r="28" ht="30.75" customHeight="1">
      <c r="A28" s="196" t="s">
        <v>212</v>
      </c>
      <c r="B28" s="197" t="s">
        <v>213</v>
      </c>
      <c r="C28" s="9"/>
      <c r="D28" s="197" t="s">
        <v>214</v>
      </c>
      <c r="E28" s="8"/>
      <c r="F28" s="8"/>
      <c r="G28" s="8"/>
      <c r="H28" s="9"/>
      <c r="I28" s="174"/>
    </row>
    <row r="29" ht="12.75" customHeight="1">
      <c r="A29" s="198"/>
      <c r="H29" s="75"/>
      <c r="I29" s="174"/>
    </row>
    <row r="30" ht="29.25" customHeight="1">
      <c r="A30" s="183" t="s">
        <v>180</v>
      </c>
      <c r="B30" s="199">
        <f>G5</f>
        <v>357.8</v>
      </c>
      <c r="C30" s="9"/>
      <c r="D30" s="199">
        <f>B30/12</f>
        <v>29.81666667</v>
      </c>
      <c r="E30" s="8"/>
      <c r="F30" s="8"/>
      <c r="G30" s="8"/>
      <c r="H30" s="9"/>
      <c r="I30" s="200"/>
    </row>
    <row r="31" ht="29.25" customHeight="1">
      <c r="A31" s="201"/>
      <c r="H31" s="75"/>
      <c r="I31" s="200"/>
    </row>
    <row r="32" ht="29.25" customHeight="1">
      <c r="A32" s="183" t="s">
        <v>190</v>
      </c>
      <c r="B32" s="199">
        <f>E25</f>
        <v>772.92</v>
      </c>
      <c r="C32" s="9"/>
      <c r="D32" s="199">
        <f>B32/12</f>
        <v>64.41</v>
      </c>
      <c r="E32" s="8"/>
      <c r="F32" s="8"/>
      <c r="G32" s="8"/>
      <c r="H32" s="9"/>
      <c r="I32" s="200"/>
    </row>
    <row r="33" ht="12.75" customHeight="1">
      <c r="A33" s="201"/>
      <c r="H33" s="75"/>
      <c r="I33" s="185"/>
    </row>
    <row r="34" ht="12.75" customHeight="1">
      <c r="A34" s="183" t="s">
        <v>215</v>
      </c>
      <c r="B34" s="202">
        <f>B30+B32</f>
        <v>1130.72</v>
      </c>
      <c r="C34" s="9"/>
      <c r="D34" s="202">
        <f>B34/12</f>
        <v>94.22666667</v>
      </c>
      <c r="E34" s="8"/>
      <c r="F34" s="8"/>
      <c r="G34" s="8"/>
      <c r="H34" s="9"/>
      <c r="I34" s="185"/>
    </row>
    <row r="35" ht="12.75" customHeight="1">
      <c r="A35" s="203"/>
      <c r="B35" s="204"/>
      <c r="C35" s="204"/>
      <c r="D35" s="204"/>
      <c r="E35" s="204"/>
      <c r="F35" s="204"/>
      <c r="G35" s="204"/>
      <c r="H35" s="204"/>
      <c r="I35" s="185"/>
    </row>
    <row r="36" ht="12.75" customHeight="1">
      <c r="A36" s="174"/>
      <c r="B36" s="184"/>
      <c r="C36" s="184"/>
      <c r="D36" s="184"/>
      <c r="E36" s="185"/>
      <c r="F36" s="185"/>
      <c r="G36" s="185"/>
      <c r="H36" s="185"/>
      <c r="I36" s="185"/>
    </row>
  </sheetData>
  <mergeCells count="17">
    <mergeCell ref="A1:I1"/>
    <mergeCell ref="A2:I2"/>
    <mergeCell ref="A5:F5"/>
    <mergeCell ref="A6:F6"/>
    <mergeCell ref="A25:D25"/>
    <mergeCell ref="A26:D26"/>
    <mergeCell ref="B28:C28"/>
    <mergeCell ref="B32:C32"/>
    <mergeCell ref="B34:C34"/>
    <mergeCell ref="D28:H28"/>
    <mergeCell ref="A29:H29"/>
    <mergeCell ref="B30:C30"/>
    <mergeCell ref="D30:H30"/>
    <mergeCell ref="A31:H31"/>
    <mergeCell ref="D32:H32"/>
    <mergeCell ref="A33:H33"/>
    <mergeCell ref="D34:H34"/>
  </mergeCells>
  <printOptions horizontalCentered="1"/>
  <pageMargins bottom="1.062992125984252" footer="0.0" header="0.0" left="0.7086614173228347" right="0.5118110236220472" top="1.3779527559055118"/>
  <pageSetup fitToHeight="0" paperSize="9" orientation="portrait"/>
  <headerFoot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2018-01-23T13:02:07Z</dcterms:created>
  <dc:creator>2307565</dc:creator>
</cp:coreProperties>
</file>